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8F Inject\8-11C Sample\"/>
    </mc:Choice>
  </mc:AlternateContent>
  <bookViews>
    <workbookView xWindow="0" yWindow="0" windowWidth="19200" windowHeight="11595" activeTab="4"/>
  </bookViews>
  <sheets>
    <sheet name="8C" sheetId="8" r:id="rId1"/>
    <sheet name="9C" sheetId="7" r:id="rId2"/>
    <sheet name="10C" sheetId="6" r:id="rId3"/>
    <sheet name="11C" sheetId="5" r:id="rId4"/>
    <sheet name="8C - 9C - 10C - 11C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B4" i="4" l="1"/>
  <c r="B3" i="4"/>
  <c r="B2" i="4"/>
  <c r="D4" i="4" l="1"/>
  <c r="D3" i="4"/>
  <c r="D2" i="4"/>
  <c r="C4" i="4"/>
  <c r="C3" i="4"/>
  <c r="C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<sst xmlns="http://schemas.openxmlformats.org/spreadsheetml/2006/main" count="74" uniqueCount="26">
  <si>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</si>
  <si>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</si>
  <si>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</si>
  <si>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</si>
  <si>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</si>
  <si>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</si>
  <si>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</si>
  <si>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</si>
  <si>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</si>
  <si>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</si>
  <si>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</si>
  <si>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</si>
  <si>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</si>
  <si>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</si>
  <si>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</si>
  <si>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</si>
  <si>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</si>
  <si>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</si>
  <si>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</si>
  <si>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</si>
  <si>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</si>
  <si>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</si>
  <si>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11C</t>
  </si>
  <si>
    <t>10C</t>
  </si>
  <si>
    <t>9C</t>
  </si>
  <si>
    <t>8C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</si>
</sst>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8-11C Run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'8C - 9C - 10C - 11C'!$B$1:$E$1</c:f>
              <c:strCache>
                <c:ptCount val="1"/>
                <c:pt idx="0">
                  <c:v>11C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'8C - 9C - 10C - 11C'!$A$3:$A$92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'8C - 9C - 10C - 11C'!$E$3:$E$92</c:f>
              <c:numCache>
                <c:formatCode>0.000</c:formatCode>
                <c:ptCount val="90"/>
                <c:pt idx="0">
                  <c:v>1.6429635152473208</c:v>
                </c:pt>
                <c:pt idx="1">
                  <c:v>1.3691010076699717</c:v>
                </c:pt>
                <c:pt idx="2">
                  <c:v>1.4256289870068035</c:v>
                </c:pt>
                <c:pt idx="3">
                  <c:v>1.4350116940621982</c:v>
                </c:pt>
                <c:pt idx="4">
                  <c:v>1.5370073937145761</c:v>
                </c:pt>
                <c:pt idx="5">
                  <c:v>1.538755474348465</c:v>
                </c:pt>
                <c:pt idx="6">
                  <c:v>1.5020208105850237</c:v>
                </c:pt>
                <c:pt idx="7">
                  <c:v>1.6753648389820985</c:v>
                </c:pt>
                <c:pt idx="8">
                  <c:v>1.7037746524663784</c:v>
                </c:pt>
                <c:pt idx="9">
                  <c:v>1.7032512620340168</c:v>
                </c:pt>
                <c:pt idx="10">
                  <c:v>1.6833640497402804</c:v>
                </c:pt>
                <c:pt idx="11">
                  <c:v>1.5344169414533879</c:v>
                </c:pt>
                <c:pt idx="12">
                  <c:v>1.576673804499088</c:v>
                </c:pt>
                <c:pt idx="13">
                  <c:v>1.616792593895126</c:v>
                </c:pt>
                <c:pt idx="14">
                  <c:v>1.5527093795955882</c:v>
                </c:pt>
                <c:pt idx="15">
                  <c:v>1.5277838368187531</c:v>
                </c:pt>
                <c:pt idx="16">
                  <c:v>1.4465739810642937</c:v>
                </c:pt>
                <c:pt idx="17">
                  <c:v>1.4513152186427654</c:v>
                </c:pt>
                <c:pt idx="18">
                  <c:v>1.5304741757402529</c:v>
                </c:pt>
                <c:pt idx="19">
                  <c:v>1.5204336302353072</c:v>
                </c:pt>
                <c:pt idx="20">
                  <c:v>1.4142984999387056</c:v>
                </c:pt>
                <c:pt idx="21">
                  <c:v>1.4194652731648845</c:v>
                </c:pt>
                <c:pt idx="22">
                  <c:v>1.4101946430887651</c:v>
                </c:pt>
                <c:pt idx="23">
                  <c:v>1.449402615810734</c:v>
                </c:pt>
                <c:pt idx="24">
                  <c:v>1.4087171314687976</c:v>
                </c:pt>
                <c:pt idx="25">
                  <c:v>1.4197681417614771</c:v>
                </c:pt>
                <c:pt idx="26">
                  <c:v>1.5428968127067701</c:v>
                </c:pt>
                <c:pt idx="27">
                  <c:v>1.5386668056450696</c:v>
                </c:pt>
                <c:pt idx="28">
                  <c:v>1.5546940956827668</c:v>
                </c:pt>
                <c:pt idx="29">
                  <c:v>1.6056202117019196</c:v>
                </c:pt>
                <c:pt idx="30">
                  <c:v>1.5557192716856876</c:v>
                </c:pt>
                <c:pt idx="31">
                  <c:v>1.3826749048031945</c:v>
                </c:pt>
                <c:pt idx="32">
                  <c:v>1.3201454535286292</c:v>
                </c:pt>
                <c:pt idx="33">
                  <c:v>1.2871182154405345</c:v>
                </c:pt>
                <c:pt idx="34">
                  <c:v>1.6088862539605688</c:v>
                </c:pt>
                <c:pt idx="35">
                  <c:v>1.6052761012760566</c:v>
                </c:pt>
                <c:pt idx="36">
                  <c:v>1.5470768032586024</c:v>
                </c:pt>
                <c:pt idx="37">
                  <c:v>1.3849573182496389</c:v>
                </c:pt>
                <c:pt idx="38">
                  <c:v>1.4736077404644008</c:v>
                </c:pt>
                <c:pt idx="39">
                  <c:v>1.5443769222195043</c:v>
                </c:pt>
                <c:pt idx="40">
                  <c:v>1.5844425454608748</c:v>
                </c:pt>
                <c:pt idx="41">
                  <c:v>1.6133306440526118</c:v>
                </c:pt>
                <c:pt idx="42">
                  <c:v>1.405746014061436</c:v>
                </c:pt>
                <c:pt idx="43">
                  <c:v>1.3831532061004461</c:v>
                </c:pt>
                <c:pt idx="44">
                  <c:v>1.402182625732699</c:v>
                </c:pt>
                <c:pt idx="45">
                  <c:v>1.4260801180847951</c:v>
                </c:pt>
                <c:pt idx="46">
                  <c:v>1.6188710649658029</c:v>
                </c:pt>
                <c:pt idx="47">
                  <c:v>1.6110482755768614</c:v>
                </c:pt>
                <c:pt idx="48">
                  <c:v>1.6726700903143603</c:v>
                </c:pt>
                <c:pt idx="49">
                  <c:v>1.5757713190292129</c:v>
                </c:pt>
                <c:pt idx="50">
                  <c:v>1.7104125999469826</c:v>
                </c:pt>
                <c:pt idx="51">
                  <c:v>1.6632528372362292</c:v>
                </c:pt>
                <c:pt idx="52">
                  <c:v>1.6265508198902963</c:v>
                </c:pt>
                <c:pt idx="53">
                  <c:v>1.5803659403290522</c:v>
                </c:pt>
                <c:pt idx="54">
                  <c:v>1.4301523470872692</c:v>
                </c:pt>
                <c:pt idx="55">
                  <c:v>1.4263714966261769</c:v>
                </c:pt>
                <c:pt idx="56">
                  <c:v>1.5486046680368188</c:v>
                </c:pt>
                <c:pt idx="57">
                  <c:v>1.4982019424500275</c:v>
                </c:pt>
                <c:pt idx="58">
                  <c:v>1.5192734046718277</c:v>
                </c:pt>
                <c:pt idx="59">
                  <c:v>1.5560903560118198</c:v>
                </c:pt>
                <c:pt idx="60">
                  <c:v>1.5392021641562799</c:v>
                </c:pt>
                <c:pt idx="61">
                  <c:v>1.3655856536932998</c:v>
                </c:pt>
                <c:pt idx="62">
                  <c:v>1.5660525070723992</c:v>
                </c:pt>
                <c:pt idx="63">
                  <c:v>1.5662785514346727</c:v>
                </c:pt>
                <c:pt idx="64">
                  <c:v>1.3976642627169185</c:v>
                </c:pt>
                <c:pt idx="65">
                  <c:v>1.3477786607770637</c:v>
                </c:pt>
                <c:pt idx="66">
                  <c:v>1.4038043184791842</c:v>
                </c:pt>
                <c:pt idx="67">
                  <c:v>1.4425390676699184</c:v>
                </c:pt>
                <c:pt idx="68">
                  <c:v>1.4528505040937647</c:v>
                </c:pt>
                <c:pt idx="69">
                  <c:v>1.3649696994365856</c:v>
                </c:pt>
                <c:pt idx="70">
                  <c:v>1.3742086488506045</c:v>
                </c:pt>
                <c:pt idx="71">
                  <c:v>1.4565259819928817</c:v>
                </c:pt>
                <c:pt idx="72">
                  <c:v>1.461617187888016</c:v>
                </c:pt>
                <c:pt idx="73">
                  <c:v>1.3251396970588014</c:v>
                </c:pt>
                <c:pt idx="74">
                  <c:v>1.3301720071985585</c:v>
                </c:pt>
                <c:pt idx="75">
                  <c:v>1.3928807681161732</c:v>
                </c:pt>
                <c:pt idx="76">
                  <c:v>1.2075864124873918</c:v>
                </c:pt>
                <c:pt idx="77">
                  <c:v>1.4001541954359955</c:v>
                </c:pt>
                <c:pt idx="78">
                  <c:v>1.4013083798827002</c:v>
                </c:pt>
                <c:pt idx="79">
                  <c:v>1.3335000772821159</c:v>
                </c:pt>
                <c:pt idx="80">
                  <c:v>1.2984427134396699</c:v>
                </c:pt>
                <c:pt idx="81">
                  <c:v>1.5482605693338507</c:v>
                </c:pt>
                <c:pt idx="82">
                  <c:v>1.4749858252691284</c:v>
                </c:pt>
                <c:pt idx="83">
                  <c:v>1.4722273016401151</c:v>
                </c:pt>
                <c:pt idx="84">
                  <c:v>1.4355896666665506</c:v>
                </c:pt>
                <c:pt idx="85">
                  <c:v>1.2833230761288332</c:v>
                </c:pt>
                <c:pt idx="86">
                  <c:v>1.4702973449943475</c:v>
                </c:pt>
                <c:pt idx="87">
                  <c:v>1.5128746907896322</c:v>
                </c:pt>
                <c:pt idx="88">
                  <c:v>1.4405688184955827</c:v>
                </c:pt>
                <c:pt idx="89">
                  <c:v>1.4284981164791708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'8C - 9C - 10C - 11C'!$G$1:$J$1</c:f>
              <c:strCache>
                <c:ptCount val="1"/>
                <c:pt idx="0">
                  <c:v>10C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'8C - 9C - 10C - 11C'!$A$3:$A$92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'8C - 9C - 10C - 11C'!$J$3:$J$92</c:f>
              <c:numCache>
                <c:formatCode>0.000</c:formatCode>
                <c:ptCount val="90"/>
                <c:pt idx="0">
                  <c:v>1.9289141057853316</c:v>
                </c:pt>
                <c:pt idx="1">
                  <c:v>1.9756042173126167</c:v>
                </c:pt>
                <c:pt idx="2">
                  <c:v>1.8186786977099356</c:v>
                </c:pt>
                <c:pt idx="3">
                  <c:v>1.7678908920830443</c:v>
                </c:pt>
                <c:pt idx="4">
                  <c:v>1.8130013120319046</c:v>
                </c:pt>
                <c:pt idx="5">
                  <c:v>1.7995618916967706</c:v>
                </c:pt>
                <c:pt idx="6">
                  <c:v>1.7705713250066613</c:v>
                </c:pt>
                <c:pt idx="7">
                  <c:v>1.7652486492927491</c:v>
                </c:pt>
                <c:pt idx="8">
                  <c:v>1.7676667732624729</c:v>
                </c:pt>
                <c:pt idx="9">
                  <c:v>1.7597150050662984</c:v>
                </c:pt>
                <c:pt idx="10">
                  <c:v>1.756017148048324</c:v>
                </c:pt>
                <c:pt idx="11">
                  <c:v>1.7259456326082669</c:v>
                </c:pt>
                <c:pt idx="12">
                  <c:v>1.7246477123127972</c:v>
                </c:pt>
                <c:pt idx="13">
                  <c:v>1.7581132190584141</c:v>
                </c:pt>
                <c:pt idx="14">
                  <c:v>1.6924289629662645</c:v>
                </c:pt>
                <c:pt idx="15">
                  <c:v>1.6601396846868253</c:v>
                </c:pt>
                <c:pt idx="16">
                  <c:v>1.7227690530250763</c:v>
                </c:pt>
                <c:pt idx="17">
                  <c:v>1.7088685623509181</c:v>
                </c:pt>
                <c:pt idx="18">
                  <c:v>1.6931819689881036</c:v>
                </c:pt>
                <c:pt idx="19">
                  <c:v>1.6574401085072603</c:v>
                </c:pt>
                <c:pt idx="20">
                  <c:v>1.5849263952879515</c:v>
                </c:pt>
                <c:pt idx="21">
                  <c:v>1.552545267497967</c:v>
                </c:pt>
                <c:pt idx="22">
                  <c:v>1.7058318476306595</c:v>
                </c:pt>
                <c:pt idx="23">
                  <c:v>1.5957987730232508</c:v>
                </c:pt>
                <c:pt idx="24">
                  <c:v>1.5850355839934169</c:v>
                </c:pt>
                <c:pt idx="25">
                  <c:v>1.5411392423816346</c:v>
                </c:pt>
                <c:pt idx="26">
                  <c:v>1.5000186229775043</c:v>
                </c:pt>
                <c:pt idx="27">
                  <c:v>1.532831314602477</c:v>
                </c:pt>
                <c:pt idx="28">
                  <c:v>1.5630820938592374</c:v>
                </c:pt>
                <c:pt idx="29">
                  <c:v>1.5617447764973806</c:v>
                </c:pt>
                <c:pt idx="30">
                  <c:v>1.5560865684590115</c:v>
                </c:pt>
                <c:pt idx="31">
                  <c:v>1.5151657449349369</c:v>
                </c:pt>
                <c:pt idx="32">
                  <c:v>1.5771336588906497</c:v>
                </c:pt>
                <c:pt idx="33">
                  <c:v>1.5854027395195629</c:v>
                </c:pt>
                <c:pt idx="34">
                  <c:v>1.5850877260766127</c:v>
                </c:pt>
                <c:pt idx="35">
                  <c:v>1.6050660497314138</c:v>
                </c:pt>
                <c:pt idx="36">
                  <c:v>1.5777787123714033</c:v>
                </c:pt>
                <c:pt idx="37">
                  <c:v>1.5250103507633237</c:v>
                </c:pt>
                <c:pt idx="38">
                  <c:v>1.5219873803822803</c:v>
                </c:pt>
                <c:pt idx="39">
                  <c:v>1.6144477377148536</c:v>
                </c:pt>
                <c:pt idx="40">
                  <c:v>1.7707447843504995</c:v>
                </c:pt>
                <c:pt idx="41">
                  <c:v>1.7711379390723549</c:v>
                </c:pt>
                <c:pt idx="42">
                  <c:v>1.7127795761909399</c:v>
                </c:pt>
                <c:pt idx="43">
                  <c:v>1.6555782563934878</c:v>
                </c:pt>
                <c:pt idx="44">
                  <c:v>1.6681625041062542</c:v>
                </c:pt>
                <c:pt idx="45">
                  <c:v>1.602965113464093</c:v>
                </c:pt>
                <c:pt idx="46">
                  <c:v>1.6566959320476147</c:v>
                </c:pt>
                <c:pt idx="47">
                  <c:v>1.632208367636089</c:v>
                </c:pt>
                <c:pt idx="48">
                  <c:v>1.6375076766831262</c:v>
                </c:pt>
                <c:pt idx="49">
                  <c:v>1.6534968025239749</c:v>
                </c:pt>
                <c:pt idx="50">
                  <c:v>1.6008347657865221</c:v>
                </c:pt>
                <c:pt idx="51">
                  <c:v>1.6212098165109454</c:v>
                </c:pt>
                <c:pt idx="52">
                  <c:v>1.571138193787365</c:v>
                </c:pt>
                <c:pt idx="53">
                  <c:v>1.5346910534155263</c:v>
                </c:pt>
                <c:pt idx="54">
                  <c:v>1.61612981848766</c:v>
                </c:pt>
                <c:pt idx="55">
                  <c:v>1.5820976239247564</c:v>
                </c:pt>
                <c:pt idx="56">
                  <c:v>1.5598717090215584</c:v>
                </c:pt>
                <c:pt idx="57">
                  <c:v>1.6015387887742447</c:v>
                </c:pt>
                <c:pt idx="58">
                  <c:v>1.7127176985937671</c:v>
                </c:pt>
                <c:pt idx="59">
                  <c:v>1.5699926346538855</c:v>
                </c:pt>
                <c:pt idx="60">
                  <c:v>1.580662358992434</c:v>
                </c:pt>
                <c:pt idx="61">
                  <c:v>1.5683480040635709</c:v>
                </c:pt>
                <c:pt idx="62">
                  <c:v>1.5319338001365426</c:v>
                </c:pt>
                <c:pt idx="63">
                  <c:v>1.5122871154091033</c:v>
                </c:pt>
                <c:pt idx="64">
                  <c:v>1.5445302298224184</c:v>
                </c:pt>
                <c:pt idx="65">
                  <c:v>1.5826720415930862</c:v>
                </c:pt>
                <c:pt idx="66">
                  <c:v>1.6451364357474163</c:v>
                </c:pt>
                <c:pt idx="67">
                  <c:v>1.4912742807079875</c:v>
                </c:pt>
                <c:pt idx="68">
                  <c:v>1.6100115564391828</c:v>
                </c:pt>
                <c:pt idx="69">
                  <c:v>1.6040217027500741</c:v>
                </c:pt>
                <c:pt idx="70">
                  <c:v>1.578015241980405</c:v>
                </c:pt>
                <c:pt idx="71">
                  <c:v>1.5833088274347824</c:v>
                </c:pt>
                <c:pt idx="72">
                  <c:v>1.6027087133282476</c:v>
                </c:pt>
                <c:pt idx="73">
                  <c:v>1.538210889571402</c:v>
                </c:pt>
                <c:pt idx="74">
                  <c:v>1.6365318171912311</c:v>
                </c:pt>
                <c:pt idx="75">
                  <c:v>1.6476359628814636</c:v>
                </c:pt>
                <c:pt idx="76">
                  <c:v>1.6029967787920505</c:v>
                </c:pt>
                <c:pt idx="77">
                  <c:v>1.5893460884465334</c:v>
                </c:pt>
                <c:pt idx="78">
                  <c:v>1.5954682101270432</c:v>
                </c:pt>
                <c:pt idx="79">
                  <c:v>1.6462147806480425</c:v>
                </c:pt>
                <c:pt idx="80">
                  <c:v>1.6806756511773613</c:v>
                </c:pt>
                <c:pt idx="81">
                  <c:v>1.6300289977200477</c:v>
                </c:pt>
                <c:pt idx="82">
                  <c:v>1.5974776043228673</c:v>
                </c:pt>
                <c:pt idx="83">
                  <c:v>1.6597431842774319</c:v>
                </c:pt>
                <c:pt idx="84">
                  <c:v>1.5912005171291335</c:v>
                </c:pt>
                <c:pt idx="85">
                  <c:v>1.5855400101009758</c:v>
                </c:pt>
                <c:pt idx="86">
                  <c:v>1.6941749712705945</c:v>
                </c:pt>
                <c:pt idx="87">
                  <c:v>1.686516999974824</c:v>
                </c:pt>
                <c:pt idx="88">
                  <c:v>1.6790556617324643</c:v>
                </c:pt>
                <c:pt idx="89">
                  <c:v>1.6268962732818666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'8C - 9C - 10C - 11C'!$L$1:$O$1</c:f>
              <c:strCache>
                <c:ptCount val="1"/>
                <c:pt idx="0">
                  <c:v>9C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'8C - 9C - 10C - 11C'!$A$3:$A$92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'8C - 9C - 10C - 11C'!$O$3:$O$92</c:f>
              <c:numCache>
                <c:formatCode>0.000</c:formatCode>
                <c:ptCount val="90"/>
                <c:pt idx="0">
                  <c:v>1.6172084378444467</c:v>
                </c:pt>
                <c:pt idx="1">
                  <c:v>1.6310941703565087</c:v>
                </c:pt>
                <c:pt idx="2">
                  <c:v>1.6356654101572414</c:v>
                </c:pt>
                <c:pt idx="3">
                  <c:v>1.7926850706812254</c:v>
                </c:pt>
                <c:pt idx="4">
                  <c:v>1.8339635220797788</c:v>
                </c:pt>
                <c:pt idx="5">
                  <c:v>1.7650010350324912</c:v>
                </c:pt>
                <c:pt idx="6">
                  <c:v>1.6513578384976837</c:v>
                </c:pt>
                <c:pt idx="7">
                  <c:v>1.7311781994042001</c:v>
                </c:pt>
                <c:pt idx="8">
                  <c:v>1.754599320062413</c:v>
                </c:pt>
                <c:pt idx="9">
                  <c:v>1.73296155596113</c:v>
                </c:pt>
                <c:pt idx="10">
                  <c:v>1.6916795783060654</c:v>
                </c:pt>
                <c:pt idx="11">
                  <c:v>1.8182691739639738</c:v>
                </c:pt>
                <c:pt idx="12">
                  <c:v>1.8671920953994758</c:v>
                </c:pt>
                <c:pt idx="13">
                  <c:v>1.762473406809401</c:v>
                </c:pt>
                <c:pt idx="14">
                  <c:v>1.7258651602315267</c:v>
                </c:pt>
                <c:pt idx="15">
                  <c:v>1.9349360605983836</c:v>
                </c:pt>
                <c:pt idx="16">
                  <c:v>1.9690297413192293</c:v>
                </c:pt>
                <c:pt idx="17">
                  <c:v>1.9822167941012396</c:v>
                </c:pt>
                <c:pt idx="18">
                  <c:v>1.7508377291403616</c:v>
                </c:pt>
                <c:pt idx="19">
                  <c:v>1.763630793000212</c:v>
                </c:pt>
                <c:pt idx="20">
                  <c:v>1.7402619082455371</c:v>
                </c:pt>
                <c:pt idx="21">
                  <c:v>1.7169464567596588</c:v>
                </c:pt>
                <c:pt idx="22">
                  <c:v>1.8000328655276403</c:v>
                </c:pt>
                <c:pt idx="23">
                  <c:v>1.7856623958973084</c:v>
                </c:pt>
                <c:pt idx="24">
                  <c:v>1.7432557478786039</c:v>
                </c:pt>
                <c:pt idx="25">
                  <c:v>1.6717581990059525</c:v>
                </c:pt>
                <c:pt idx="26">
                  <c:v>1.6244751732366864</c:v>
                </c:pt>
                <c:pt idx="27">
                  <c:v>1.6812766327744209</c:v>
                </c:pt>
                <c:pt idx="28">
                  <c:v>1.6762123508246976</c:v>
                </c:pt>
                <c:pt idx="29">
                  <c:v>1.661049177530795</c:v>
                </c:pt>
                <c:pt idx="30">
                  <c:v>1.6135160708720007</c:v>
                </c:pt>
                <c:pt idx="31">
                  <c:v>1.6469486400522446</c:v>
                </c:pt>
                <c:pt idx="32">
                  <c:v>1.6476565103458065</c:v>
                </c:pt>
                <c:pt idx="33">
                  <c:v>1.7700568370867236</c:v>
                </c:pt>
                <c:pt idx="34">
                  <c:v>1.7443209464515383</c:v>
                </c:pt>
                <c:pt idx="35">
                  <c:v>1.7708508043769464</c:v>
                </c:pt>
                <c:pt idx="36">
                  <c:v>1.7599672484063487</c:v>
                </c:pt>
                <c:pt idx="37">
                  <c:v>1.9878501280657124</c:v>
                </c:pt>
                <c:pt idx="38">
                  <c:v>1.9734409972773483</c:v>
                </c:pt>
                <c:pt idx="39">
                  <c:v>1.9036381119595827</c:v>
                </c:pt>
                <c:pt idx="40">
                  <c:v>1.8700057765358329</c:v>
                </c:pt>
                <c:pt idx="41">
                  <c:v>1.7606274229724406</c:v>
                </c:pt>
                <c:pt idx="42">
                  <c:v>1.9283516746421243</c:v>
                </c:pt>
                <c:pt idx="43">
                  <c:v>1.9687281661493634</c:v>
                </c:pt>
                <c:pt idx="44">
                  <c:v>1.8632215155431744</c:v>
                </c:pt>
                <c:pt idx="45">
                  <c:v>1.8326058320209713</c:v>
                </c:pt>
                <c:pt idx="46">
                  <c:v>1.7328899174300687</c:v>
                </c:pt>
                <c:pt idx="47">
                  <c:v>1.6935526613062459</c:v>
                </c:pt>
                <c:pt idx="48">
                  <c:v>1.7129528210372191</c:v>
                </c:pt>
                <c:pt idx="49">
                  <c:v>1.7853993027133181</c:v>
                </c:pt>
                <c:pt idx="50">
                  <c:v>1.7867888042846394</c:v>
                </c:pt>
                <c:pt idx="51">
                  <c:v>1.6936938056318829</c:v>
                </c:pt>
                <c:pt idx="52">
                  <c:v>1.6599052410682571</c:v>
                </c:pt>
                <c:pt idx="53">
                  <c:v>1.6941577125506446</c:v>
                </c:pt>
                <c:pt idx="54">
                  <c:v>1.6578984523442299</c:v>
                </c:pt>
                <c:pt idx="55">
                  <c:v>1.6430695083802538</c:v>
                </c:pt>
                <c:pt idx="56">
                  <c:v>1.5927484964201353</c:v>
                </c:pt>
                <c:pt idx="57">
                  <c:v>1.5330009069254691</c:v>
                </c:pt>
                <c:pt idx="58">
                  <c:v>1.5106750978717591</c:v>
                </c:pt>
                <c:pt idx="59">
                  <c:v>1.501688813026453</c:v>
                </c:pt>
                <c:pt idx="60">
                  <c:v>1.5120962733818015</c:v>
                </c:pt>
                <c:pt idx="61">
                  <c:v>1.5272482455272338</c:v>
                </c:pt>
                <c:pt idx="62">
                  <c:v>1.6832043572950903</c:v>
                </c:pt>
                <c:pt idx="63">
                  <c:v>1.7444707032469435</c:v>
                </c:pt>
                <c:pt idx="64">
                  <c:v>1.6495252575155661</c:v>
                </c:pt>
                <c:pt idx="65">
                  <c:v>1.6382501597627268</c:v>
                </c:pt>
                <c:pt idx="66">
                  <c:v>1.6370459490748284</c:v>
                </c:pt>
                <c:pt idx="67">
                  <c:v>1.5818661968355459</c:v>
                </c:pt>
                <c:pt idx="68">
                  <c:v>1.5490566384006672</c:v>
                </c:pt>
                <c:pt idx="69">
                  <c:v>1.5450380521910256</c:v>
                </c:pt>
                <c:pt idx="70">
                  <c:v>1.5283265577833591</c:v>
                </c:pt>
                <c:pt idx="71">
                  <c:v>1.5018322496185006</c:v>
                </c:pt>
                <c:pt idx="72">
                  <c:v>1.4926176270239486</c:v>
                </c:pt>
                <c:pt idx="73">
                  <c:v>1.615186039346272</c:v>
                </c:pt>
                <c:pt idx="74">
                  <c:v>1.6235758079652762</c:v>
                </c:pt>
                <c:pt idx="75">
                  <c:v>1.6192399093228946</c:v>
                </c:pt>
                <c:pt idx="76">
                  <c:v>1.6225388947497332</c:v>
                </c:pt>
                <c:pt idx="77">
                  <c:v>1.6334077233153501</c:v>
                </c:pt>
                <c:pt idx="78">
                  <c:v>1.5922525349753103</c:v>
                </c:pt>
                <c:pt idx="79">
                  <c:v>1.5449394358807427</c:v>
                </c:pt>
                <c:pt idx="80">
                  <c:v>1.5485879898344486</c:v>
                </c:pt>
                <c:pt idx="81">
                  <c:v>1.6533338627606864</c:v>
                </c:pt>
                <c:pt idx="82">
                  <c:v>1.5880401721083888</c:v>
                </c:pt>
                <c:pt idx="83">
                  <c:v>1.5714433356161484</c:v>
                </c:pt>
                <c:pt idx="84">
                  <c:v>1.5307165779210032</c:v>
                </c:pt>
                <c:pt idx="85">
                  <c:v>1.5879409838244438</c:v>
                </c:pt>
                <c:pt idx="86">
                  <c:v>1.5925672952527989</c:v>
                </c:pt>
                <c:pt idx="87">
                  <c:v>1.587167795304568</c:v>
                </c:pt>
                <c:pt idx="88">
                  <c:v>1.6257852788669542</c:v>
                </c:pt>
                <c:pt idx="89">
                  <c:v>1.7271176936763186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'8C - 9C - 10C - 11C'!$Q$1:$T$1</c:f>
              <c:strCache>
                <c:ptCount val="1"/>
                <c:pt idx="0">
                  <c:v>8C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'8C - 9C - 10C - 11C'!$A$3:$A$92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'8C - 9C - 10C - 11C'!$T$3:$T$92</c:f>
              <c:numCache>
                <c:formatCode>0.000</c:formatCode>
                <c:ptCount val="90"/>
                <c:pt idx="0">
                  <c:v>1.7342719673065832</c:v>
                </c:pt>
                <c:pt idx="1">
                  <c:v>1.6940942821551692</c:v>
                </c:pt>
                <c:pt idx="2">
                  <c:v>1.6187426527274829</c:v>
                </c:pt>
                <c:pt idx="3">
                  <c:v>1.9266166139831165</c:v>
                </c:pt>
                <c:pt idx="4">
                  <c:v>1.7379355445602993</c:v>
                </c:pt>
                <c:pt idx="5">
                  <c:v>1.7711449565315163</c:v>
                </c:pt>
                <c:pt idx="6">
                  <c:v>1.6547313581335563</c:v>
                </c:pt>
                <c:pt idx="7">
                  <c:v>1.6532185935037205</c:v>
                </c:pt>
                <c:pt idx="8">
                  <c:v>1.6530979208477714</c:v>
                </c:pt>
                <c:pt idx="9">
                  <c:v>1.6551392773871452</c:v>
                </c:pt>
                <c:pt idx="10">
                  <c:v>1.6545341733281116</c:v>
                </c:pt>
                <c:pt idx="11">
                  <c:v>1.6553038137988667</c:v>
                </c:pt>
                <c:pt idx="12">
                  <c:v>1.8217919058838585</c:v>
                </c:pt>
                <c:pt idx="13">
                  <c:v>1.8026830936722431</c:v>
                </c:pt>
                <c:pt idx="14">
                  <c:v>1.9477882824402526</c:v>
                </c:pt>
                <c:pt idx="15">
                  <c:v>2.0617340276428879</c:v>
                </c:pt>
                <c:pt idx="16">
                  <c:v>1.8494196361797823</c:v>
                </c:pt>
                <c:pt idx="17">
                  <c:v>1.9031273619339373</c:v>
                </c:pt>
                <c:pt idx="18">
                  <c:v>1.937300440836961</c:v>
                </c:pt>
                <c:pt idx="19">
                  <c:v>2.2571275724870929</c:v>
                </c:pt>
                <c:pt idx="20">
                  <c:v>3.2240894029644154</c:v>
                </c:pt>
                <c:pt idx="21">
                  <c:v>3.0889341832838757</c:v>
                </c:pt>
                <c:pt idx="22">
                  <c:v>2.5033791780535899</c:v>
                </c:pt>
                <c:pt idx="23">
                  <c:v>2.4639716911330143</c:v>
                </c:pt>
                <c:pt idx="24">
                  <c:v>2.3027509513543247</c:v>
                </c:pt>
                <c:pt idx="25">
                  <c:v>2.7248142956558126</c:v>
                </c:pt>
                <c:pt idx="26">
                  <c:v>2.5139895989063485</c:v>
                </c:pt>
                <c:pt idx="27">
                  <c:v>2.071204076890675</c:v>
                </c:pt>
                <c:pt idx="28">
                  <c:v>1.7790610116463914</c:v>
                </c:pt>
                <c:pt idx="29">
                  <c:v>1.9544354647896254</c:v>
                </c:pt>
                <c:pt idx="30">
                  <c:v>2.5533857507855484</c:v>
                </c:pt>
                <c:pt idx="31">
                  <c:v>2.6670849721122805</c:v>
                </c:pt>
                <c:pt idx="32">
                  <c:v>2.3787873470405749</c:v>
                </c:pt>
                <c:pt idx="33">
                  <c:v>1.8393698062049506</c:v>
                </c:pt>
                <c:pt idx="34">
                  <c:v>1.8535583931000261</c:v>
                </c:pt>
                <c:pt idx="35">
                  <c:v>1.9929114991668424</c:v>
                </c:pt>
                <c:pt idx="36">
                  <c:v>2.5617720891988673</c:v>
                </c:pt>
                <c:pt idx="37">
                  <c:v>2.3420021048786706</c:v>
                </c:pt>
                <c:pt idx="38">
                  <c:v>2.3631384843197512</c:v>
                </c:pt>
                <c:pt idx="39">
                  <c:v>2.4519007163996567</c:v>
                </c:pt>
                <c:pt idx="40">
                  <c:v>2.1419680800817753</c:v>
                </c:pt>
                <c:pt idx="41">
                  <c:v>1.9554635230583057</c:v>
                </c:pt>
                <c:pt idx="42">
                  <c:v>2.0140914741290019</c:v>
                </c:pt>
                <c:pt idx="43">
                  <c:v>1.9862198092391785</c:v>
                </c:pt>
                <c:pt idx="44">
                  <c:v>2.1067666746753777</c:v>
                </c:pt>
                <c:pt idx="45">
                  <c:v>1.9492882123099564</c:v>
                </c:pt>
                <c:pt idx="46">
                  <c:v>2.1817897743320613</c:v>
                </c:pt>
                <c:pt idx="47">
                  <c:v>2.3150038350978006</c:v>
                </c:pt>
                <c:pt idx="48">
                  <c:v>2.6173018449941776</c:v>
                </c:pt>
                <c:pt idx="49">
                  <c:v>2.7252961445002732</c:v>
                </c:pt>
                <c:pt idx="50">
                  <c:v>2.5628893881446055</c:v>
                </c:pt>
                <c:pt idx="51">
                  <c:v>2.3858910694697371</c:v>
                </c:pt>
                <c:pt idx="52">
                  <c:v>2.3747949834887052</c:v>
                </c:pt>
                <c:pt idx="53">
                  <c:v>2.3186430405613558</c:v>
                </c:pt>
                <c:pt idx="54">
                  <c:v>2.3140250660413964</c:v>
                </c:pt>
                <c:pt idx="55">
                  <c:v>2.0289177793580295</c:v>
                </c:pt>
                <c:pt idx="56">
                  <c:v>2.4524971625009671</c:v>
                </c:pt>
                <c:pt idx="57">
                  <c:v>2.462594029548518</c:v>
                </c:pt>
                <c:pt idx="58">
                  <c:v>2.1791551514793528</c:v>
                </c:pt>
                <c:pt idx="59">
                  <c:v>2.179816287053689</c:v>
                </c:pt>
                <c:pt idx="60">
                  <c:v>2.4484903146245078</c:v>
                </c:pt>
                <c:pt idx="61">
                  <c:v>2.04385848933702</c:v>
                </c:pt>
                <c:pt idx="62">
                  <c:v>1.9194635625685639</c:v>
                </c:pt>
                <c:pt idx="63">
                  <c:v>1.7066561507490785</c:v>
                </c:pt>
                <c:pt idx="64">
                  <c:v>1.7852333430589833</c:v>
                </c:pt>
                <c:pt idx="65">
                  <c:v>1.8368203414870106</c:v>
                </c:pt>
                <c:pt idx="66">
                  <c:v>2.6518329100491482</c:v>
                </c:pt>
                <c:pt idx="67">
                  <c:v>2.6969954605371873</c:v>
                </c:pt>
                <c:pt idx="68">
                  <c:v>2.3494505732103614</c:v>
                </c:pt>
                <c:pt idx="69">
                  <c:v>2.0215066980595711</c:v>
                </c:pt>
                <c:pt idx="70">
                  <c:v>1.9869106727908408</c:v>
                </c:pt>
                <c:pt idx="71">
                  <c:v>1.5888678089418917</c:v>
                </c:pt>
                <c:pt idx="72">
                  <c:v>1.6922885543233244</c:v>
                </c:pt>
                <c:pt idx="73">
                  <c:v>1.6459692127962207</c:v>
                </c:pt>
                <c:pt idx="74">
                  <c:v>1.761706925301691</c:v>
                </c:pt>
                <c:pt idx="75">
                  <c:v>1.7540749121959229</c:v>
                </c:pt>
                <c:pt idx="76">
                  <c:v>2.0088459779189276</c:v>
                </c:pt>
                <c:pt idx="77">
                  <c:v>1.7230570532344212</c:v>
                </c:pt>
                <c:pt idx="78">
                  <c:v>1.5468162139941559</c:v>
                </c:pt>
                <c:pt idx="79">
                  <c:v>1.7536491169242872</c:v>
                </c:pt>
                <c:pt idx="80">
                  <c:v>1.7989318280378601</c:v>
                </c:pt>
                <c:pt idx="81">
                  <c:v>1.8328465131766944</c:v>
                </c:pt>
                <c:pt idx="82">
                  <c:v>1.9587720849864576</c:v>
                </c:pt>
                <c:pt idx="83">
                  <c:v>1.5078087733255094</c:v>
                </c:pt>
                <c:pt idx="84">
                  <c:v>1.4966226379299701</c:v>
                </c:pt>
                <c:pt idx="85">
                  <c:v>2.1100435626648091</c:v>
                </c:pt>
                <c:pt idx="86">
                  <c:v>2.6742743094091526</c:v>
                </c:pt>
                <c:pt idx="87">
                  <c:v>1.8121102910109232</c:v>
                </c:pt>
                <c:pt idx="88">
                  <c:v>1.6049431587508656</c:v>
                </c:pt>
                <c:pt idx="89">
                  <c:v>1.7987564257405741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3588128"/>
        <c:axId val="273589304"/>
      </c:scatterChart>
      <c:valAx>
        <c:axId val="273588128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3589304"/>
        <c:crosses val="autoZero"/>
        <c:crossBetween val="midCat"/>
      </c:valAx>
      <c:valAx>
        <c:axId val="273589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35881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14.39299965</v>
      </c>
      <c r="C2">
        <v>0.62809998</v>
      </c>
      <c r="D2">
        <v>809.23602295000001</v>
      </c>
      <c r="E2">
        <v>1.0569000200000001</v>
      </c>
      <c r="F2">
        <v>737.22802734000004</v>
      </c>
      <c r="G2">
        <v>1.76049995</v>
      </c>
      <c r="H2">
        <v>9.9000003020963209E+37</v>
      </c>
      <c r="J2" s="2">
        <f>TREND(Calibration!$A$2:$A$4,Calibration!$B$2:$B$4,C2)</f>
        <v>401.96497679195005</v>
      </c>
      <c r="K2" s="2">
        <f>TREND(Calibration!$A$2:$A$4,Calibration!$C$2:$C$4,E2)</f>
        <v>407.84560955023818</v>
      </c>
      <c r="L2" s="2">
        <f>TREND(Calibration!$A$2:$A$4,Calibration!$D$2:$D$4,G2)</f>
        <v>684.71521095914386</v>
      </c>
      <c r="N2" s="2">
        <f>AVERAGE(J2:J409)</f>
        <v>405.44052258039335</v>
      </c>
    </row>
    <row r="3" spans="1:14" x14ac:dyDescent="0.25">
      <c r="A3">
        <v>3629</v>
      </c>
      <c r="B3">
        <v>14.42199993</v>
      </c>
      <c r="C3">
        <v>0.63719999999999999</v>
      </c>
      <c r="D3">
        <v>1127.8640136700001</v>
      </c>
      <c r="E3">
        <v>1.06550002</v>
      </c>
      <c r="F3">
        <v>573.52398682</v>
      </c>
      <c r="G3">
        <v>1.75730002</v>
      </c>
      <c r="H3">
        <v>9.9000003020963209E+37</v>
      </c>
      <c r="J3" s="2">
        <f>TREND(Calibration!$A$2:$A$4,Calibration!$B$2:$B$4,C3)</f>
        <v>407.5466635843166</v>
      </c>
      <c r="K3" s="2">
        <f>TREND(Calibration!$A$2:$A$4,Calibration!$C$2:$C$4,E3)</f>
        <v>411.32504508023351</v>
      </c>
      <c r="L3" s="2">
        <f>TREND(Calibration!$A$2:$A$4,Calibration!$D$2:$D$4,G3)</f>
        <v>683.39607514638408</v>
      </c>
    </row>
    <row r="4" spans="1:14" x14ac:dyDescent="0.25">
      <c r="A4">
        <v>8629</v>
      </c>
      <c r="B4">
        <v>14.510000229999999</v>
      </c>
      <c r="C4">
        <v>0.63889998000000003</v>
      </c>
      <c r="D4">
        <v>1018.5549926800001</v>
      </c>
      <c r="E4">
        <v>1.06550002</v>
      </c>
      <c r="F4">
        <v>565.90399170000001</v>
      </c>
      <c r="G4">
        <v>1.75619996</v>
      </c>
      <c r="H4">
        <v>9.9000003020963209E+37</v>
      </c>
      <c r="J4" s="2">
        <f>TREND(Calibration!$A$2:$A$4,Calibration!$B$2:$B$4,C4)</f>
        <v>408.58938172265999</v>
      </c>
      <c r="K4" s="2">
        <f>TREND(Calibration!$A$2:$A$4,Calibration!$C$2:$C$4,E4)</f>
        <v>411.32504508023351</v>
      </c>
      <c r="L4" s="2">
        <f>TREND(Calibration!$A$2:$A$4,Calibration!$D$2:$D$4,G4)</f>
        <v>682.94258755691044</v>
      </c>
    </row>
    <row r="5" spans="1:14" x14ac:dyDescent="0.25">
      <c r="A5">
        <v>13630</v>
      </c>
      <c r="B5">
        <v>14.623999599999999</v>
      </c>
      <c r="C5">
        <v>0.63620001000000004</v>
      </c>
      <c r="D5">
        <v>866.07598876999998</v>
      </c>
      <c r="E5">
        <v>1.30260003</v>
      </c>
      <c r="F5">
        <v>787.33300781000003</v>
      </c>
      <c r="G5">
        <v>1.75730002</v>
      </c>
      <c r="H5">
        <v>9.9000003020963209E+37</v>
      </c>
      <c r="J5" s="2">
        <f>TREND(Calibration!$A$2:$A$4,Calibration!$B$2:$B$4,C5)</f>
        <v>406.93329889110737</v>
      </c>
      <c r="K5" s="2">
        <f>TREND(Calibration!$A$2:$A$4,Calibration!$C$2:$C$4,E5)</f>
        <v>507.2522775170072</v>
      </c>
      <c r="L5" s="2">
        <f>TREND(Calibration!$A$2:$A$4,Calibration!$D$2:$D$4,G5)</f>
        <v>683.39607514638408</v>
      </c>
    </row>
    <row r="6" spans="1:14" x14ac:dyDescent="0.25">
      <c r="A6">
        <v>18631</v>
      </c>
      <c r="B6">
        <v>14.69799995</v>
      </c>
      <c r="C6">
        <v>0.63669997</v>
      </c>
      <c r="D6">
        <v>9.9000003020963209E+37</v>
      </c>
      <c r="E6">
        <v>1.08220005</v>
      </c>
      <c r="F6">
        <v>435.07998657000002</v>
      </c>
      <c r="G6">
        <v>1.7599999900000001</v>
      </c>
      <c r="H6">
        <v>9.9000003020963209E+37</v>
      </c>
      <c r="J6" s="2">
        <f>TREND(Calibration!$A$2:$A$4,Calibration!$B$2:$B$4,C6)</f>
        <v>407.23995976973305</v>
      </c>
      <c r="K6" s="2">
        <f>TREND(Calibration!$A$2:$A$4,Calibration!$C$2:$C$4,E6)</f>
        <v>418.08163551441822</v>
      </c>
      <c r="L6" s="2">
        <f>TREND(Calibration!$A$2:$A$4,Calibration!$D$2:$D$4,G6)</f>
        <v>684.50910796909488</v>
      </c>
    </row>
    <row r="7" spans="1:14" x14ac:dyDescent="0.25">
      <c r="A7">
        <v>23632</v>
      </c>
      <c r="B7">
        <v>14.795000079999999</v>
      </c>
      <c r="C7">
        <v>0.63889998000000003</v>
      </c>
      <c r="D7">
        <v>901.39398193</v>
      </c>
      <c r="E7">
        <v>1.0811999999999999</v>
      </c>
      <c r="F7">
        <v>452.51300049000002</v>
      </c>
      <c r="G7">
        <v>1.75730002</v>
      </c>
      <c r="H7">
        <v>9.9000003020963209E+37</v>
      </c>
      <c r="J7" s="2">
        <f>TREND(Calibration!$A$2:$A$4,Calibration!$B$2:$B$4,C7)</f>
        <v>408.58938172265999</v>
      </c>
      <c r="K7" s="2">
        <f>TREND(Calibration!$A$2:$A$4,Calibration!$C$2:$C$4,E7)</f>
        <v>417.67702975839819</v>
      </c>
      <c r="L7" s="2">
        <f>TREND(Calibration!$A$2:$A$4,Calibration!$D$2:$D$4,G7)</f>
        <v>683.39607514638408</v>
      </c>
    </row>
    <row r="8" spans="1:14" x14ac:dyDescent="0.25">
      <c r="A8">
        <v>28634</v>
      </c>
      <c r="B8">
        <v>14.833999629999999</v>
      </c>
      <c r="C8">
        <v>0.63940001000000002</v>
      </c>
      <c r="D8">
        <v>1362.6059570299999</v>
      </c>
      <c r="E8">
        <v>1.0806000200000001</v>
      </c>
      <c r="F8">
        <v>-101.14800262</v>
      </c>
      <c r="G8">
        <v>1.7577999799999999</v>
      </c>
      <c r="H8">
        <v>9.9000003020963209E+37</v>
      </c>
      <c r="J8" s="2">
        <f>TREND(Calibration!$A$2:$A$4,Calibration!$B$2:$B$4,C8)</f>
        <v>408.89608553724361</v>
      </c>
      <c r="K8" s="2">
        <f>TREND(Calibration!$A$2:$A$4,Calibration!$C$2:$C$4,E8)</f>
        <v>417.43428653406261</v>
      </c>
      <c r="L8" s="2">
        <f>TREND(Calibration!$A$2:$A$4,Calibration!$D$2:$D$4,G8)</f>
        <v>683.60217813643305</v>
      </c>
    </row>
    <row r="9" spans="1:14" x14ac:dyDescent="0.25">
      <c r="A9">
        <v>33634</v>
      </c>
      <c r="B9">
        <v>14.9090004</v>
      </c>
      <c r="C9">
        <v>0.64429997999999999</v>
      </c>
      <c r="D9">
        <v>649.34698486000002</v>
      </c>
      <c r="E9">
        <v>1.0854999999999999</v>
      </c>
      <c r="F9">
        <v>1100.62402344</v>
      </c>
      <c r="G9">
        <v>1.7632000400000001</v>
      </c>
      <c r="H9">
        <v>9.9000003020963209E+37</v>
      </c>
      <c r="J9" s="2">
        <f>TREND(Calibration!$A$2:$A$4,Calibration!$B$2:$B$4,C9)</f>
        <v>411.90158418801497</v>
      </c>
      <c r="K9" s="2">
        <f>TREND(Calibration!$A$2:$A$4,Calibration!$C$2:$C$4,E9)</f>
        <v>419.41674752339588</v>
      </c>
      <c r="L9" s="2">
        <f>TREND(Calibration!$A$2:$A$4,Calibration!$D$2:$D$4,G9)</f>
        <v>685.82829325052967</v>
      </c>
    </row>
    <row r="10" spans="1:14" x14ac:dyDescent="0.25">
      <c r="A10">
        <v>38634</v>
      </c>
      <c r="B10">
        <v>14.940999980000001</v>
      </c>
      <c r="C10">
        <v>0.64099996999999997</v>
      </c>
      <c r="D10">
        <v>1170.7989502</v>
      </c>
      <c r="E10">
        <v>1.08710003</v>
      </c>
      <c r="F10">
        <v>912.82897949000005</v>
      </c>
      <c r="G10">
        <v>1.75619996</v>
      </c>
      <c r="H10">
        <v>9.9000003020963209E+37</v>
      </c>
      <c r="J10" s="2">
        <f>TREND(Calibration!$A$2:$A$4,Calibration!$B$2:$B$4,C10)</f>
        <v>409.87745432547865</v>
      </c>
      <c r="K10" s="2">
        <f>TREND(Calibration!$A$2:$A$4,Calibration!$C$2:$C$4,E10)</f>
        <v>420.06409650375156</v>
      </c>
      <c r="L10" s="2">
        <f>TREND(Calibration!$A$2:$A$4,Calibration!$D$2:$D$4,G10)</f>
        <v>682.94258755691044</v>
      </c>
    </row>
    <row r="11" spans="1:14" x14ac:dyDescent="0.25">
      <c r="A11">
        <v>43634</v>
      </c>
      <c r="B11">
        <v>14.95600033</v>
      </c>
      <c r="C11">
        <v>0.63290000000000002</v>
      </c>
      <c r="D11">
        <v>1312.56799316</v>
      </c>
      <c r="E11">
        <v>1.1022000300000001</v>
      </c>
      <c r="F11">
        <v>1022.85498047</v>
      </c>
      <c r="G11">
        <v>1.75730002</v>
      </c>
      <c r="H11">
        <v>9.9000003020963209E+37</v>
      </c>
      <c r="J11" s="2">
        <f>TREND(Calibration!$A$2:$A$4,Calibration!$B$2:$B$4,C11)</f>
        <v>404.90916902857106</v>
      </c>
      <c r="K11" s="2">
        <f>TREND(Calibration!$A$2:$A$4,Calibration!$C$2:$C$4,E11)</f>
        <v>426.17333795758066</v>
      </c>
      <c r="L11" s="2">
        <f>TREND(Calibration!$A$2:$A$4,Calibration!$D$2:$D$4,G11)</f>
        <v>683.39607514638408</v>
      </c>
    </row>
    <row r="12" spans="1:14" x14ac:dyDescent="0.25">
      <c r="A12">
        <v>48634</v>
      </c>
      <c r="B12">
        <v>14.93900013</v>
      </c>
      <c r="C12">
        <v>0.63669997</v>
      </c>
      <c r="D12">
        <v>1242.3430175799999</v>
      </c>
      <c r="E12">
        <v>1.15240002</v>
      </c>
      <c r="F12">
        <v>962.06402588000003</v>
      </c>
      <c r="G12">
        <v>1.75730002</v>
      </c>
      <c r="H12">
        <v>9.9000003020963209E+37</v>
      </c>
      <c r="J12" s="2">
        <f>TREND(Calibration!$A$2:$A$4,Calibration!$B$2:$B$4,C12)</f>
        <v>407.23995976973305</v>
      </c>
      <c r="K12" s="2">
        <f>TREND(Calibration!$A$2:$A$4,Calibration!$C$2:$C$4,E12)</f>
        <v>446.48352735425635</v>
      </c>
      <c r="L12" s="2">
        <f>TREND(Calibration!$A$2:$A$4,Calibration!$D$2:$D$4,G12)</f>
        <v>683.39607514638408</v>
      </c>
    </row>
    <row r="13" spans="1:14" x14ac:dyDescent="0.25">
      <c r="A13">
        <v>53634</v>
      </c>
      <c r="B13">
        <v>14.928999900000001</v>
      </c>
      <c r="C13">
        <v>0.63349997999999996</v>
      </c>
      <c r="D13">
        <v>1276.1889648399999</v>
      </c>
      <c r="E13">
        <v>1.2209999600000001</v>
      </c>
      <c r="F13">
        <v>1155.69299316</v>
      </c>
      <c r="G13">
        <v>1.75730002</v>
      </c>
      <c r="H13">
        <v>9.9000003020963209E+37</v>
      </c>
      <c r="J13" s="2">
        <f>TREND(Calibration!$A$2:$A$4,Calibration!$B$2:$B$4,C13)</f>
        <v>405.27717925730502</v>
      </c>
      <c r="K13" s="2">
        <f>TREND(Calibration!$A$2:$A$4,Calibration!$C$2:$C$4,E13)</f>
        <v>474.23807021373892</v>
      </c>
      <c r="L13" s="2">
        <f>TREND(Calibration!$A$2:$A$4,Calibration!$D$2:$D$4,G13)</f>
        <v>683.39607514638408</v>
      </c>
    </row>
    <row r="14" spans="1:14" x14ac:dyDescent="0.25">
      <c r="A14">
        <v>58635</v>
      </c>
      <c r="B14">
        <v>14.90100002</v>
      </c>
      <c r="C14">
        <v>0.62809998</v>
      </c>
      <c r="D14">
        <v>924.86999512</v>
      </c>
      <c r="E14">
        <v>1.25129998</v>
      </c>
      <c r="F14">
        <v>1354.10900879</v>
      </c>
      <c r="G14">
        <v>1.75890005</v>
      </c>
      <c r="H14">
        <v>9.9000003020963209E+37</v>
      </c>
      <c r="J14" s="2">
        <f>TREND(Calibration!$A$2:$A$4,Calibration!$B$2:$B$4,C14)</f>
        <v>401.96497679195005</v>
      </c>
      <c r="K14" s="2">
        <f>TREND(Calibration!$A$2:$A$4,Calibration!$C$2:$C$4,E14)</f>
        <v>486.49701976578189</v>
      </c>
      <c r="L14" s="2">
        <f>TREND(Calibration!$A$2:$A$4,Calibration!$D$2:$D$4,G14)</f>
        <v>684.05566984829625</v>
      </c>
    </row>
    <row r="15" spans="1:14" x14ac:dyDescent="0.25">
      <c r="A15">
        <v>63636</v>
      </c>
      <c r="B15">
        <v>14.93999958</v>
      </c>
      <c r="C15">
        <v>0.63080000999999997</v>
      </c>
      <c r="D15">
        <v>344.63699341</v>
      </c>
      <c r="E15">
        <v>1.24100006</v>
      </c>
      <c r="F15">
        <v>9.9000003020963209E+37</v>
      </c>
      <c r="G15">
        <v>1.75890005</v>
      </c>
      <c r="H15">
        <v>9.9000003020963209E+37</v>
      </c>
      <c r="J15" s="2">
        <f>TREND(Calibration!$A$2:$A$4,Calibration!$B$2:$B$4,C15)</f>
        <v>403.62109642575234</v>
      </c>
      <c r="K15" s="2">
        <f>TREND(Calibration!$A$2:$A$4,Calibration!$C$2:$C$4,E15)</f>
        <v>482.32982120716446</v>
      </c>
      <c r="L15" s="2">
        <f>TREND(Calibration!$A$2:$A$4,Calibration!$D$2:$D$4,G15)</f>
        <v>684.05566984829625</v>
      </c>
    </row>
    <row r="16" spans="1:14" x14ac:dyDescent="0.25">
      <c r="A16">
        <v>68635</v>
      </c>
      <c r="B16">
        <v>14.86699963</v>
      </c>
      <c r="C16">
        <v>0.63020003000000002</v>
      </c>
      <c r="D16">
        <v>822.96002196999996</v>
      </c>
      <c r="E16">
        <v>1.27499998</v>
      </c>
      <c r="F16">
        <v>9.9000003020963209E+37</v>
      </c>
      <c r="G16">
        <v>1.7616000199999999</v>
      </c>
      <c r="H16">
        <v>9.9000003020963209E+37</v>
      </c>
      <c r="J16" s="2">
        <f>TREND(Calibration!$A$2:$A$4,Calibration!$B$2:$B$4,C16)</f>
        <v>403.25308619701838</v>
      </c>
      <c r="K16" s="2">
        <f>TREND(Calibration!$A$2:$A$4,Calibration!$C$2:$C$4,E16)</f>
        <v>496.08569674960631</v>
      </c>
      <c r="L16" s="2">
        <f>TREND(Calibration!$A$2:$A$4,Calibration!$D$2:$D$4,G16)</f>
        <v>685.16870267100705</v>
      </c>
    </row>
    <row r="17" spans="1:12" x14ac:dyDescent="0.25">
      <c r="A17">
        <v>73636</v>
      </c>
      <c r="B17">
        <v>14.80200005</v>
      </c>
      <c r="C17">
        <v>0.61729997000000003</v>
      </c>
      <c r="D17">
        <v>1222.0880127</v>
      </c>
      <c r="E17">
        <v>1.3528000099999999</v>
      </c>
      <c r="F17">
        <v>1245.7860107399999</v>
      </c>
      <c r="G17">
        <v>1.76049995</v>
      </c>
      <c r="H17">
        <v>9.9000003020963209E+37</v>
      </c>
      <c r="J17" s="2">
        <f>TREND(Calibration!$A$2:$A$4,Calibration!$B$2:$B$4,C17)</f>
        <v>395.3405657275319</v>
      </c>
      <c r="K17" s="2">
        <f>TREND(Calibration!$A$2:$A$4,Calibration!$C$2:$C$4,E17)</f>
        <v>527.56246286782766</v>
      </c>
      <c r="L17" s="2">
        <f>TREND(Calibration!$A$2:$A$4,Calibration!$D$2:$D$4,G17)</f>
        <v>684.71521095914386</v>
      </c>
    </row>
    <row r="18" spans="1:12" x14ac:dyDescent="0.25">
      <c r="A18">
        <v>78636</v>
      </c>
      <c r="B18">
        <v>14.73200035</v>
      </c>
      <c r="C18">
        <v>0.61669998999999998</v>
      </c>
      <c r="D18">
        <v>908.15502930000002</v>
      </c>
      <c r="E18">
        <v>1.24160004</v>
      </c>
      <c r="F18">
        <v>912.83599853999999</v>
      </c>
      <c r="G18">
        <v>1.75839996</v>
      </c>
      <c r="H18">
        <v>9.9000003020963209E+37</v>
      </c>
      <c r="J18" s="2">
        <f>TREND(Calibration!$A$2:$A$4,Calibration!$B$2:$B$4,C18)</f>
        <v>394.97255549879787</v>
      </c>
      <c r="K18" s="2">
        <f>TREND(Calibration!$A$2:$A$4,Calibration!$C$2:$C$4,E18)</f>
        <v>482.5725644315001</v>
      </c>
      <c r="L18" s="2">
        <f>TREND(Calibration!$A$2:$A$4,Calibration!$D$2:$D$4,G18)</f>
        <v>683.8495132671826</v>
      </c>
    </row>
    <row r="19" spans="1:12" x14ac:dyDescent="0.25">
      <c r="A19">
        <v>83637</v>
      </c>
      <c r="B19">
        <v>14.68500042</v>
      </c>
      <c r="C19">
        <v>0.61729997000000003</v>
      </c>
      <c r="D19">
        <v>723.73602295000001</v>
      </c>
      <c r="E19">
        <v>1.2956000599999999</v>
      </c>
      <c r="F19">
        <v>568.44097899999997</v>
      </c>
      <c r="G19">
        <v>1.7577999799999999</v>
      </c>
      <c r="H19">
        <v>9.9000003020963209E+37</v>
      </c>
      <c r="J19" s="2">
        <f>TREND(Calibration!$A$2:$A$4,Calibration!$B$2:$B$4,C19)</f>
        <v>395.3405657275319</v>
      </c>
      <c r="K19" s="2">
        <f>TREND(Calibration!$A$2:$A$4,Calibration!$C$2:$C$4,E19)</f>
        <v>504.42019096736749</v>
      </c>
      <c r="L19" s="2">
        <f>TREND(Calibration!$A$2:$A$4,Calibration!$D$2:$D$4,G19)</f>
        <v>683.60217813643305</v>
      </c>
    </row>
    <row r="20" spans="1:12" x14ac:dyDescent="0.25">
      <c r="A20">
        <v>88637</v>
      </c>
      <c r="B20">
        <v>14.62100029</v>
      </c>
      <c r="C20">
        <v>0.61940002000000005</v>
      </c>
      <c r="D20">
        <v>807.80700683999999</v>
      </c>
      <c r="E20">
        <v>1.2663999800000001</v>
      </c>
      <c r="F20">
        <v>527.86798095999995</v>
      </c>
      <c r="G20">
        <v>1.75839996</v>
      </c>
      <c r="H20">
        <v>9.9000003020963209E+37</v>
      </c>
      <c r="J20" s="2">
        <f>TREND(Calibration!$A$2:$A$4,Calibration!$B$2:$B$4,C20)</f>
        <v>396.62867513260022</v>
      </c>
      <c r="K20" s="2">
        <f>TREND(Calibration!$A$2:$A$4,Calibration!$C$2:$C$4,E20)</f>
        <v>492.60626121961093</v>
      </c>
      <c r="L20" s="2">
        <f>TREND(Calibration!$A$2:$A$4,Calibration!$D$2:$D$4,G20)</f>
        <v>683.8495132671826</v>
      </c>
    </row>
    <row r="21" spans="1:12" x14ac:dyDescent="0.25">
      <c r="A21">
        <v>93637</v>
      </c>
      <c r="B21">
        <v>14.56000042</v>
      </c>
      <c r="C21">
        <v>0.62</v>
      </c>
      <c r="D21">
        <v>998.62799071999996</v>
      </c>
      <c r="E21">
        <v>1.2421</v>
      </c>
      <c r="F21">
        <v>366.88598632999998</v>
      </c>
      <c r="G21">
        <v>1.75839996</v>
      </c>
      <c r="H21">
        <v>9.9000003020963209E+37</v>
      </c>
      <c r="J21" s="2">
        <f>TREND(Calibration!$A$2:$A$4,Calibration!$B$2:$B$4,C21)</f>
        <v>396.99668536133419</v>
      </c>
      <c r="K21" s="2">
        <f>TREND(Calibration!$A$2:$A$4,Calibration!$C$2:$C$4,E21)</f>
        <v>482.77484101145086</v>
      </c>
      <c r="L21" s="2">
        <f>TREND(Calibration!$A$2:$A$4,Calibration!$D$2:$D$4,G21)</f>
        <v>683.8495132671826</v>
      </c>
    </row>
    <row r="22" spans="1:12" x14ac:dyDescent="0.25">
      <c r="A22">
        <v>98637</v>
      </c>
      <c r="B22">
        <v>14.5340004</v>
      </c>
      <c r="C22">
        <v>0.61940002000000005</v>
      </c>
      <c r="D22">
        <v>9.9000003020963209E+37</v>
      </c>
      <c r="E22">
        <v>1.2517999399999999</v>
      </c>
      <c r="F22">
        <v>142.25399780000001</v>
      </c>
      <c r="G22">
        <v>1.7524000399999999</v>
      </c>
      <c r="H22">
        <v>9.9000003020963209E+37</v>
      </c>
      <c r="J22" s="2">
        <f>TREND(Calibration!$A$2:$A$4,Calibration!$B$2:$B$4,C22)</f>
        <v>396.62867513260022</v>
      </c>
      <c r="K22" s="2">
        <f>TREND(Calibration!$A$2:$A$4,Calibration!$C$2:$C$4,E22)</f>
        <v>486.69929634573259</v>
      </c>
      <c r="L22" s="2">
        <f>TREND(Calibration!$A$2:$A$4,Calibration!$D$2:$D$4,G22)</f>
        <v>681.37611249101144</v>
      </c>
    </row>
    <row r="23" spans="1:12" x14ac:dyDescent="0.25">
      <c r="A23">
        <v>103637</v>
      </c>
      <c r="B23">
        <v>14.565999980000001</v>
      </c>
      <c r="C23">
        <v>0.61460000000000004</v>
      </c>
      <c r="D23">
        <v>1128.6779785199999</v>
      </c>
      <c r="E23">
        <v>1.25129998</v>
      </c>
      <c r="F23">
        <v>411.13800049000002</v>
      </c>
      <c r="G23">
        <v>1.7508000100000001</v>
      </c>
      <c r="H23">
        <v>9.9000003020963209E+37</v>
      </c>
      <c r="J23" s="2">
        <f>TREND(Calibration!$A$2:$A$4,Calibration!$B$2:$B$4,C23)</f>
        <v>393.68448289597922</v>
      </c>
      <c r="K23" s="2">
        <f>TREND(Calibration!$A$2:$A$4,Calibration!$C$2:$C$4,E23)</f>
        <v>486.49701976578189</v>
      </c>
      <c r="L23" s="2">
        <f>TREND(Calibration!$A$2:$A$4,Calibration!$D$2:$D$4,G23)</f>
        <v>680.71651778909927</v>
      </c>
    </row>
    <row r="24" spans="1:12" x14ac:dyDescent="0.25">
      <c r="A24">
        <v>108638</v>
      </c>
      <c r="B24">
        <v>14.61900043</v>
      </c>
      <c r="C24">
        <v>0.61669998999999998</v>
      </c>
      <c r="D24">
        <v>9.9000003020963209E+37</v>
      </c>
      <c r="E24">
        <v>1.4602999699999999</v>
      </c>
      <c r="F24">
        <v>256.68899535999998</v>
      </c>
      <c r="G24">
        <v>1.75189996</v>
      </c>
      <c r="H24">
        <v>9.9000003020963209E+37</v>
      </c>
      <c r="J24" s="2">
        <f>TREND(Calibration!$A$2:$A$4,Calibration!$B$2:$B$4,C24)</f>
        <v>394.97255549879787</v>
      </c>
      <c r="K24" s="2">
        <f>TREND(Calibration!$A$2:$A$4,Calibration!$C$2:$C$4,E24)</f>
        <v>571.05539080934852</v>
      </c>
      <c r="L24" s="2">
        <f>TREND(Calibration!$A$2:$A$4,Calibration!$D$2:$D$4,G24)</f>
        <v>681.16996003228746</v>
      </c>
    </row>
    <row r="25" spans="1:12" x14ac:dyDescent="0.25">
      <c r="A25">
        <v>113638</v>
      </c>
      <c r="B25">
        <v>14.605999949999999</v>
      </c>
      <c r="C25">
        <v>0.61830001999999995</v>
      </c>
      <c r="D25">
        <v>9.9000003020963209E+37</v>
      </c>
      <c r="E25">
        <v>1.45159996</v>
      </c>
      <c r="F25">
        <v>333.22601318</v>
      </c>
      <c r="G25">
        <v>1.7513999899999999</v>
      </c>
      <c r="H25">
        <v>9.9000003020963209E+37</v>
      </c>
      <c r="J25" s="2">
        <f>TREND(Calibration!$A$2:$A$4,Calibration!$B$2:$B$4,C25)</f>
        <v>395.9539672229908</v>
      </c>
      <c r="K25" s="2">
        <f>TREND(Calibration!$A$2:$A$4,Calibration!$C$2:$C$4,E25)</f>
        <v>567.53549268082361</v>
      </c>
      <c r="L25" s="2">
        <f>TREND(Calibration!$A$2:$A$4,Calibration!$D$2:$D$4,G25)</f>
        <v>680.96385291984882</v>
      </c>
    </row>
    <row r="26" spans="1:12" x14ac:dyDescent="0.25">
      <c r="A26">
        <v>118638</v>
      </c>
      <c r="B26">
        <v>14.59300041</v>
      </c>
      <c r="C26">
        <v>0.61460000000000004</v>
      </c>
      <c r="D26">
        <v>9.9000003020963209E+37</v>
      </c>
      <c r="E26">
        <v>1.55910003</v>
      </c>
      <c r="F26">
        <v>269.81399535999998</v>
      </c>
      <c r="G26">
        <v>1.7508000100000001</v>
      </c>
      <c r="H26">
        <v>9.9000003020963209E+37</v>
      </c>
      <c r="J26" s="2">
        <f>TREND(Calibration!$A$2:$A$4,Calibration!$B$2:$B$4,C26)</f>
        <v>393.68448289597922</v>
      </c>
      <c r="K26" s="2">
        <f>TREND(Calibration!$A$2:$A$4,Calibration!$C$2:$C$4,E26)</f>
        <v>611.02846512675239</v>
      </c>
      <c r="L26" s="2">
        <f>TREND(Calibration!$A$2:$A$4,Calibration!$D$2:$D$4,G26)</f>
        <v>680.71651778909927</v>
      </c>
    </row>
    <row r="27" spans="1:12" x14ac:dyDescent="0.25">
      <c r="A27">
        <v>123637</v>
      </c>
      <c r="B27">
        <v>14.52099991</v>
      </c>
      <c r="C27">
        <v>0.61350000000000005</v>
      </c>
      <c r="D27">
        <v>1329.8470459</v>
      </c>
      <c r="E27">
        <v>1.60339999</v>
      </c>
      <c r="F27">
        <v>755.07000731999995</v>
      </c>
      <c r="G27">
        <v>1.74870002</v>
      </c>
      <c r="H27">
        <v>9.9000003020963209E+37</v>
      </c>
      <c r="J27" s="2">
        <f>TREND(Calibration!$A$2:$A$4,Calibration!$B$2:$B$4,C27)</f>
        <v>393.00977498636991</v>
      </c>
      <c r="K27" s="2">
        <f>TREND(Calibration!$A$2:$A$4,Calibration!$C$2:$C$4,E27)</f>
        <v>628.9515877780749</v>
      </c>
      <c r="L27" s="2">
        <f>TREND(Calibration!$A$2:$A$4,Calibration!$D$2:$D$4,G27)</f>
        <v>679.85082009713813</v>
      </c>
    </row>
    <row r="28" spans="1:12" x14ac:dyDescent="0.25">
      <c r="A28">
        <v>128639</v>
      </c>
      <c r="B28">
        <v>14.397999759999999</v>
      </c>
      <c r="C28">
        <v>0.61460000000000004</v>
      </c>
      <c r="D28">
        <v>9.9000003020963209E+37</v>
      </c>
      <c r="E28">
        <v>1.3727999900000001</v>
      </c>
      <c r="F28">
        <v>215.90199279999999</v>
      </c>
      <c r="G28">
        <v>1.7513999899999999</v>
      </c>
      <c r="H28">
        <v>9.9000003020963209E+37</v>
      </c>
      <c r="J28" s="2">
        <f>TREND(Calibration!$A$2:$A$4,Calibration!$B$2:$B$4,C28)</f>
        <v>393.68448289597922</v>
      </c>
      <c r="K28" s="2">
        <f>TREND(Calibration!$A$2:$A$4,Calibration!$C$2:$C$4,E28)</f>
        <v>535.65416531099015</v>
      </c>
      <c r="L28" s="2">
        <f>TREND(Calibration!$A$2:$A$4,Calibration!$D$2:$D$4,G28)</f>
        <v>680.96385291984882</v>
      </c>
    </row>
    <row r="29" spans="1:12" x14ac:dyDescent="0.25">
      <c r="A29">
        <v>133638</v>
      </c>
      <c r="B29">
        <v>14.31999969</v>
      </c>
      <c r="C29">
        <v>0.61619997000000004</v>
      </c>
      <c r="D29">
        <v>1348.83105469</v>
      </c>
      <c r="E29">
        <v>1.44780004</v>
      </c>
      <c r="F29">
        <v>658.94598388999998</v>
      </c>
      <c r="G29">
        <v>1.75300002</v>
      </c>
      <c r="H29">
        <v>9.9000003020963209E+37</v>
      </c>
      <c r="J29" s="2">
        <f>TREND(Calibration!$A$2:$A$4,Calibration!$B$2:$B$4,C29)</f>
        <v>394.66585781792259</v>
      </c>
      <c r="K29" s="2">
        <f>TREND(Calibration!$A$2:$A$4,Calibration!$C$2:$C$4,E29)</f>
        <v>565.99810004603989</v>
      </c>
      <c r="L29" s="2">
        <f>TREND(Calibration!$A$2:$A$4,Calibration!$D$2:$D$4,G29)</f>
        <v>681.6234476217611</v>
      </c>
    </row>
    <row r="30" spans="1:12" x14ac:dyDescent="0.25">
      <c r="A30">
        <v>138639</v>
      </c>
      <c r="B30">
        <v>14.31999969</v>
      </c>
      <c r="C30">
        <v>0.62099998999999995</v>
      </c>
      <c r="D30">
        <v>1213.7609863299999</v>
      </c>
      <c r="E30">
        <v>1.56719995</v>
      </c>
      <c r="F30">
        <v>760.68701171999999</v>
      </c>
      <c r="G30">
        <v>1.7524000399999999</v>
      </c>
      <c r="H30">
        <v>9.9000003020963209E+37</v>
      </c>
      <c r="J30" s="2">
        <f>TREND(Calibration!$A$2:$A$4,Calibration!$B$2:$B$4,C30)</f>
        <v>397.61005005454348</v>
      </c>
      <c r="K30" s="2">
        <f>TREND(Calibration!$A$2:$A$4,Calibration!$C$2:$C$4,E30)</f>
        <v>614.30557552653386</v>
      </c>
      <c r="L30" s="2">
        <f>TREND(Calibration!$A$2:$A$4,Calibration!$D$2:$D$4,G30)</f>
        <v>681.37611249101144</v>
      </c>
    </row>
    <row r="31" spans="1:12" x14ac:dyDescent="0.25">
      <c r="A31">
        <v>143639</v>
      </c>
      <c r="B31">
        <v>14.31400013</v>
      </c>
      <c r="C31">
        <v>0.62370002000000002</v>
      </c>
      <c r="D31">
        <v>9.9000003020963209E+37</v>
      </c>
      <c r="E31">
        <v>1.6315000099999999</v>
      </c>
      <c r="F31">
        <v>360.85000609999997</v>
      </c>
      <c r="G31">
        <v>1.7556999900000001</v>
      </c>
      <c r="H31">
        <v>9.9000003020963209E+37</v>
      </c>
      <c r="J31" s="2">
        <f>TREND(Calibration!$A$2:$A$4,Calibration!$B$2:$B$4,C31)</f>
        <v>399.26616968834577</v>
      </c>
      <c r="K31" s="2">
        <f>TREND(Calibration!$A$2:$A$4,Calibration!$C$2:$C$4,E31)</f>
        <v>640.32044917128178</v>
      </c>
      <c r="L31" s="2">
        <f>TREND(Calibration!$A$2:$A$4,Calibration!$D$2:$D$4,G31)</f>
        <v>682.73648044447191</v>
      </c>
    </row>
    <row r="32" spans="1:12" x14ac:dyDescent="0.25">
      <c r="A32">
        <v>148638</v>
      </c>
      <c r="B32">
        <v>14.355999949999999</v>
      </c>
      <c r="C32">
        <v>0.62480002999999995</v>
      </c>
      <c r="D32">
        <v>1173.8100585899999</v>
      </c>
      <c r="E32">
        <v>1.8707</v>
      </c>
      <c r="F32">
        <v>701.66400146000001</v>
      </c>
      <c r="G32">
        <v>1.75680006</v>
      </c>
      <c r="H32">
        <v>9.9000003020963209E+37</v>
      </c>
      <c r="J32" s="2">
        <f>TREND(Calibration!$A$2:$A$4,Calibration!$B$2:$B$4,C32)</f>
        <v>399.94088373166335</v>
      </c>
      <c r="K32" s="2">
        <f>TREND(Calibration!$A$2:$A$4,Calibration!$C$2:$C$4,E32)</f>
        <v>737.09730312250667</v>
      </c>
      <c r="L32" s="2">
        <f>TREND(Calibration!$A$2:$A$4,Calibration!$D$2:$D$4,G32)</f>
        <v>683.1899721563351</v>
      </c>
    </row>
    <row r="33" spans="1:12" x14ac:dyDescent="0.25">
      <c r="A33">
        <v>153638</v>
      </c>
      <c r="B33">
        <v>14.375</v>
      </c>
      <c r="C33">
        <v>0.62809998</v>
      </c>
      <c r="D33">
        <v>9.9000003020963209E+37</v>
      </c>
      <c r="E33">
        <v>1.7379000200000001</v>
      </c>
      <c r="F33">
        <v>416.00299072000001</v>
      </c>
      <c r="G33">
        <v>1.7638000199999999</v>
      </c>
      <c r="H33">
        <v>9.9000003020963209E+37</v>
      </c>
      <c r="J33" s="2">
        <f>TREND(Calibration!$A$2:$A$4,Calibration!$B$2:$B$4,C33)</f>
        <v>401.96497679195005</v>
      </c>
      <c r="K33" s="2">
        <f>TREND(Calibration!$A$2:$A$4,Calibration!$C$2:$C$4,E33)</f>
        <v>683.36835326266112</v>
      </c>
      <c r="L33" s="2">
        <f>TREND(Calibration!$A$2:$A$4,Calibration!$D$2:$D$4,G33)</f>
        <v>686.07562838127922</v>
      </c>
    </row>
    <row r="34" spans="1:12" x14ac:dyDescent="0.25">
      <c r="A34">
        <v>158662</v>
      </c>
      <c r="B34">
        <v>14.442999840000001</v>
      </c>
      <c r="C34">
        <v>0.63400000000000001</v>
      </c>
      <c r="D34">
        <v>780.05798340000001</v>
      </c>
      <c r="E34">
        <v>1.5240000499999999</v>
      </c>
      <c r="F34">
        <v>826.85302734000004</v>
      </c>
      <c r="G34">
        <v>1.75510001</v>
      </c>
      <c r="H34">
        <v>9.9000003020963209E+37</v>
      </c>
      <c r="J34" s="2">
        <f>TREND(Calibration!$A$2:$A$4,Calibration!$B$2:$B$4,C34)</f>
        <v>405.58387693818037</v>
      </c>
      <c r="K34" s="2">
        <f>TREND(Calibration!$A$2:$A$4,Calibration!$C$2:$C$4,E34)</f>
        <v>596.82752122976092</v>
      </c>
      <c r="L34" s="2">
        <f>TREND(Calibration!$A$2:$A$4,Calibration!$D$2:$D$4,G34)</f>
        <v>682.48914531372225</v>
      </c>
    </row>
    <row r="35" spans="1:12" x14ac:dyDescent="0.25">
      <c r="A35">
        <v>163640</v>
      </c>
      <c r="B35">
        <v>14.4659996</v>
      </c>
      <c r="C35">
        <v>0.63349997999999996</v>
      </c>
      <c r="D35">
        <v>9.9000003020963209E+37</v>
      </c>
      <c r="E35">
        <v>1.7287000400000001</v>
      </c>
      <c r="F35">
        <v>948.25500488</v>
      </c>
      <c r="G35">
        <v>1.75349998</v>
      </c>
      <c r="H35">
        <v>9.9000003020963209E+37</v>
      </c>
      <c r="J35" s="2">
        <f>TREND(Calibration!$A$2:$A$4,Calibration!$B$2:$B$4,C35)</f>
        <v>405.27717925730502</v>
      </c>
      <c r="K35" s="2">
        <f>TREND(Calibration!$A$2:$A$4,Calibration!$C$2:$C$4,E35)</f>
        <v>679.64617450833009</v>
      </c>
      <c r="L35" s="2">
        <f>TREND(Calibration!$A$2:$A$4,Calibration!$D$2:$D$4,G35)</f>
        <v>681.82955061181008</v>
      </c>
    </row>
    <row r="36" spans="1:12" x14ac:dyDescent="0.25">
      <c r="A36">
        <v>168639</v>
      </c>
      <c r="B36">
        <v>14.51500034</v>
      </c>
      <c r="C36">
        <v>0.63400000000000001</v>
      </c>
      <c r="D36">
        <v>913.60400390999996</v>
      </c>
      <c r="E36">
        <v>1.5601999799999999</v>
      </c>
      <c r="F36">
        <v>1001.99700928</v>
      </c>
      <c r="G36">
        <v>1.7503000500000001</v>
      </c>
      <c r="H36">
        <v>9.9000003020963209E+37</v>
      </c>
      <c r="J36" s="2">
        <f>TREND(Calibration!$A$2:$A$4,Calibration!$B$2:$B$4,C36)</f>
        <v>405.58387693818037</v>
      </c>
      <c r="K36" s="2">
        <f>TREND(Calibration!$A$2:$A$4,Calibration!$C$2:$C$4,E36)</f>
        <v>611.47348897689403</v>
      </c>
      <c r="L36" s="2">
        <f>TREND(Calibration!$A$2:$A$4,Calibration!$D$2:$D$4,G36)</f>
        <v>680.51041479905041</v>
      </c>
    </row>
    <row r="37" spans="1:12" x14ac:dyDescent="0.25">
      <c r="A37">
        <v>173639</v>
      </c>
      <c r="B37">
        <v>14.55000019</v>
      </c>
      <c r="C37">
        <v>0.63349997999999996</v>
      </c>
      <c r="D37">
        <v>764.32000731999995</v>
      </c>
      <c r="E37">
        <v>1.52509999</v>
      </c>
      <c r="F37">
        <v>817.70599364999998</v>
      </c>
      <c r="G37">
        <v>1.74870002</v>
      </c>
      <c r="H37">
        <v>9.9000003020963209E+37</v>
      </c>
      <c r="J37" s="2">
        <f>TREND(Calibration!$A$2:$A$4,Calibration!$B$2:$B$4,C37)</f>
        <v>405.27717925730502</v>
      </c>
      <c r="K37" s="2">
        <f>TREND(Calibration!$A$2:$A$4,Calibration!$C$2:$C$4,E37)</f>
        <v>597.27254103404732</v>
      </c>
      <c r="L37" s="2">
        <f>TREND(Calibration!$A$2:$A$4,Calibration!$D$2:$D$4,G37)</f>
        <v>679.85082009713813</v>
      </c>
    </row>
    <row r="38" spans="1:12" x14ac:dyDescent="0.25">
      <c r="A38">
        <v>178640</v>
      </c>
      <c r="B38">
        <v>14.56700039</v>
      </c>
      <c r="C38">
        <v>0.63020003000000002</v>
      </c>
      <c r="D38">
        <v>691.88800048999997</v>
      </c>
      <c r="E38">
        <v>1.67470002</v>
      </c>
      <c r="F38">
        <v>1020.08502197</v>
      </c>
      <c r="G38">
        <v>1.74489999</v>
      </c>
      <c r="H38">
        <v>9.9000003020963209E+37</v>
      </c>
      <c r="J38" s="2">
        <f>TREND(Calibration!$A$2:$A$4,Calibration!$B$2:$B$4,C38)</f>
        <v>403.25308619701838</v>
      </c>
      <c r="K38" s="2">
        <f>TREND(Calibration!$A$2:$A$4,Calibration!$C$2:$C$4,E38)</f>
        <v>657.79854797246264</v>
      </c>
      <c r="L38" s="2">
        <f>TREND(Calibration!$A$2:$A$4,Calibration!$D$2:$D$4,G38)</f>
        <v>678.28429968495368</v>
      </c>
    </row>
    <row r="39" spans="1:12" x14ac:dyDescent="0.25">
      <c r="A39">
        <v>183639</v>
      </c>
      <c r="B39">
        <v>14.62800026</v>
      </c>
      <c r="C39">
        <v>0.63180000000000003</v>
      </c>
      <c r="D39">
        <v>897.78302001999998</v>
      </c>
      <c r="E39">
        <v>1.7854000299999999</v>
      </c>
      <c r="F39">
        <v>1086.30700684</v>
      </c>
      <c r="G39">
        <v>1.74699998</v>
      </c>
      <c r="H39">
        <v>9.9000003020963209E+37</v>
      </c>
      <c r="J39" s="2">
        <f>TREND(Calibration!$A$2:$A$4,Calibration!$B$2:$B$4,C39)</f>
        <v>404.23446111896169</v>
      </c>
      <c r="K39" s="2">
        <f>TREND(Calibration!$A$2:$A$4,Calibration!$C$2:$C$4,E39)</f>
        <v>702.5861698288395</v>
      </c>
      <c r="L39" s="2">
        <f>TREND(Calibration!$A$2:$A$4,Calibration!$D$2:$D$4,G39)</f>
        <v>679.14999737691483</v>
      </c>
    </row>
    <row r="40" spans="1:12" x14ac:dyDescent="0.25">
      <c r="A40">
        <v>188640</v>
      </c>
      <c r="B40">
        <v>14.696000099999999</v>
      </c>
      <c r="C40">
        <v>0.63779998000000004</v>
      </c>
      <c r="D40">
        <v>905.55700683999999</v>
      </c>
      <c r="E40">
        <v>1.77349997</v>
      </c>
      <c r="F40">
        <v>952.40698241999996</v>
      </c>
      <c r="G40">
        <v>1.75619996</v>
      </c>
      <c r="H40">
        <v>9.9000003020963209E+37</v>
      </c>
      <c r="J40" s="2">
        <f>TREND(Calibration!$A$2:$A$4,Calibration!$B$2:$B$4,C40)</f>
        <v>407.91467381305068</v>
      </c>
      <c r="K40" s="2">
        <f>TREND(Calibration!$A$2:$A$4,Calibration!$C$2:$C$4,E40)</f>
        <v>697.77157778545848</v>
      </c>
      <c r="L40" s="2">
        <f>TREND(Calibration!$A$2:$A$4,Calibration!$D$2:$D$4,G40)</f>
        <v>682.94258755691044</v>
      </c>
    </row>
    <row r="41" spans="1:12" x14ac:dyDescent="0.25">
      <c r="A41">
        <v>193640</v>
      </c>
      <c r="B41">
        <v>14.79399967</v>
      </c>
      <c r="C41">
        <v>0.63829999999999998</v>
      </c>
      <c r="D41">
        <v>879.28100586000005</v>
      </c>
      <c r="E41">
        <v>1.91009998</v>
      </c>
      <c r="F41">
        <v>1087.76794434</v>
      </c>
      <c r="G41">
        <v>1.76110005</v>
      </c>
      <c r="H41">
        <v>9.9000003020963209E+37</v>
      </c>
      <c r="J41" s="2">
        <f>TREND(Calibration!$A$2:$A$4,Calibration!$B$2:$B$4,C41)</f>
        <v>408.22137149392597</v>
      </c>
      <c r="K41" s="2">
        <f>TREND(Calibration!$A$2:$A$4,Calibration!$C$2:$C$4,E41)</f>
        <v>753.03796478449578</v>
      </c>
      <c r="L41" s="2">
        <f>TREND(Calibration!$A$2:$A$4,Calibration!$D$2:$D$4,G41)</f>
        <v>684.96259555856852</v>
      </c>
    </row>
    <row r="42" spans="1:12" x14ac:dyDescent="0.25">
      <c r="A42">
        <v>198640</v>
      </c>
      <c r="B42">
        <v>14.913999560000001</v>
      </c>
      <c r="C42">
        <v>0.63559997000000001</v>
      </c>
      <c r="D42">
        <v>858.83801270000004</v>
      </c>
      <c r="E42">
        <v>1.61689997</v>
      </c>
      <c r="F42">
        <v>885.90399170000001</v>
      </c>
      <c r="G42">
        <v>1.75890005</v>
      </c>
      <c r="H42">
        <v>9.9000003020963209E+37</v>
      </c>
      <c r="J42" s="2">
        <f>TREND(Calibration!$A$2:$A$4,Calibration!$B$2:$B$4,C42)</f>
        <v>406.56525186012368</v>
      </c>
      <c r="K42" s="2">
        <f>TREND(Calibration!$A$2:$A$4,Calibration!$C$2:$C$4,E42)</f>
        <v>634.41348429740356</v>
      </c>
      <c r="L42" s="2">
        <f>TREND(Calibration!$A$2:$A$4,Calibration!$D$2:$D$4,G42)</f>
        <v>684.05566984829625</v>
      </c>
    </row>
    <row r="43" spans="1:12" x14ac:dyDescent="0.25">
      <c r="A43">
        <v>203650</v>
      </c>
      <c r="B43">
        <v>15.0340004</v>
      </c>
      <c r="C43">
        <v>0.63779998000000004</v>
      </c>
      <c r="D43">
        <v>324.12899779999998</v>
      </c>
      <c r="E43">
        <v>1.63039994</v>
      </c>
      <c r="F43">
        <v>9.9000003020963209E+37</v>
      </c>
      <c r="G43">
        <v>1.75409997</v>
      </c>
      <c r="H43">
        <v>9.9000003020963209E+37</v>
      </c>
      <c r="J43" s="2">
        <f>TREND(Calibration!$A$2:$A$4,Calibration!$B$2:$B$4,C43)</f>
        <v>407.91467381305068</v>
      </c>
      <c r="K43" s="2">
        <f>TREND(Calibration!$A$2:$A$4,Calibration!$C$2:$C$4,E43)</f>
        <v>639.87537677087698</v>
      </c>
      <c r="L43" s="2">
        <f>TREND(Calibration!$A$2:$A$4,Calibration!$D$2:$D$4,G43)</f>
        <v>682.07688986494918</v>
      </c>
    </row>
    <row r="44" spans="1:12" x14ac:dyDescent="0.25">
      <c r="A44">
        <v>208639</v>
      </c>
      <c r="B44">
        <v>15.06999969</v>
      </c>
      <c r="C44">
        <v>0.63829999999999998</v>
      </c>
      <c r="D44">
        <v>9.9000003020963209E+37</v>
      </c>
      <c r="E44">
        <v>1.62390006</v>
      </c>
      <c r="F44">
        <v>679.52197265999996</v>
      </c>
      <c r="G44">
        <v>1.75349998</v>
      </c>
      <c r="H44">
        <v>9.9000003020963209E+37</v>
      </c>
      <c r="J44" s="2">
        <f>TREND(Calibration!$A$2:$A$4,Calibration!$B$2:$B$4,C44)</f>
        <v>408.22137149392597</v>
      </c>
      <c r="K44" s="2">
        <f>TREND(Calibration!$A$2:$A$4,Calibration!$C$2:$C$4,E44)</f>
        <v>637.24561939730643</v>
      </c>
      <c r="L44" s="2">
        <f>TREND(Calibration!$A$2:$A$4,Calibration!$D$2:$D$4,G44)</f>
        <v>681.82955061181008</v>
      </c>
    </row>
    <row r="45" spans="1:12" x14ac:dyDescent="0.25">
      <c r="A45">
        <v>213639</v>
      </c>
      <c r="B45">
        <v>15.11200047</v>
      </c>
      <c r="C45">
        <v>0.64160001</v>
      </c>
      <c r="D45">
        <v>519.43499756000006</v>
      </c>
      <c r="E45">
        <v>1.70650005</v>
      </c>
      <c r="F45">
        <v>9.9000003020963209E+37</v>
      </c>
      <c r="G45">
        <v>1.74380004</v>
      </c>
      <c r="H45">
        <v>9.9000003020963209E+37</v>
      </c>
      <c r="J45" s="2">
        <f>TREND(Calibration!$A$2:$A$4,Calibration!$B$2:$B$4,C45)</f>
        <v>410.24550135646228</v>
      </c>
      <c r="K45" s="2">
        <f>TREND(Calibration!$A$2:$A$4,Calibration!$C$2:$C$4,E45)</f>
        <v>670.6643798604764</v>
      </c>
      <c r="L45" s="2">
        <f>TREND(Calibration!$A$2:$A$4,Calibration!$D$2:$D$4,G45)</f>
        <v>677.83085744176549</v>
      </c>
    </row>
    <row r="46" spans="1:12" x14ac:dyDescent="0.25">
      <c r="A46">
        <v>218639</v>
      </c>
      <c r="B46">
        <v>15.06000042</v>
      </c>
      <c r="C46">
        <v>0.63290000000000002</v>
      </c>
      <c r="D46">
        <v>9.9000003020963209E+37</v>
      </c>
      <c r="E46">
        <v>1.7907999800000001</v>
      </c>
      <c r="F46">
        <v>1186.22302246</v>
      </c>
      <c r="G46">
        <v>1.7361999800000001</v>
      </c>
      <c r="H46">
        <v>9.9000003020963209E+37</v>
      </c>
      <c r="J46" s="2">
        <f>TREND(Calibration!$A$2:$A$4,Calibration!$B$2:$B$4,C46)</f>
        <v>404.90916902857106</v>
      </c>
      <c r="K46" s="2">
        <f>TREND(Calibration!$A$2:$A$4,Calibration!$C$2:$C$4,E46)</f>
        <v>704.77091144397889</v>
      </c>
      <c r="L46" s="2">
        <f>TREND(Calibration!$A$2:$A$4,Calibration!$D$2:$D$4,G46)</f>
        <v>674.69781661739671</v>
      </c>
    </row>
    <row r="47" spans="1:12" x14ac:dyDescent="0.25">
      <c r="A47">
        <v>223641</v>
      </c>
      <c r="B47">
        <v>15.024000170000001</v>
      </c>
      <c r="C47">
        <v>0.63779998000000004</v>
      </c>
      <c r="D47">
        <v>439.82299805000002</v>
      </c>
      <c r="E47">
        <v>1.82430005</v>
      </c>
      <c r="F47">
        <v>9.9000003020963209E+37</v>
      </c>
      <c r="G47">
        <v>1.7400000099999999</v>
      </c>
      <c r="H47">
        <v>9.9000003020963209E+37</v>
      </c>
      <c r="J47" s="2">
        <f>TREND(Calibration!$A$2:$A$4,Calibration!$B$2:$B$4,C47)</f>
        <v>407.91467381305068</v>
      </c>
      <c r="K47" s="2">
        <f>TREND(Calibration!$A$2:$A$4,Calibration!$C$2:$C$4,E47)</f>
        <v>718.32455491087785</v>
      </c>
      <c r="L47" s="2">
        <f>TREND(Calibration!$A$2:$A$4,Calibration!$D$2:$D$4,G47)</f>
        <v>676.26433702958104</v>
      </c>
    </row>
    <row r="48" spans="1:12" x14ac:dyDescent="0.25">
      <c r="A48">
        <v>228639</v>
      </c>
      <c r="B48">
        <v>14.897999759999999</v>
      </c>
      <c r="C48">
        <v>0.63779998000000004</v>
      </c>
      <c r="D48">
        <v>914.18103026999995</v>
      </c>
      <c r="E48">
        <v>1.9787000400000001</v>
      </c>
      <c r="F48">
        <v>9.9000003020963209E+37</v>
      </c>
      <c r="G48">
        <v>1.74269998</v>
      </c>
      <c r="H48">
        <v>9.9000003020963209E+37</v>
      </c>
      <c r="J48" s="2">
        <f>TREND(Calibration!$A$2:$A$4,Calibration!$B$2:$B$4,C48)</f>
        <v>407.91467381305068</v>
      </c>
      <c r="K48" s="2">
        <f>TREND(Calibration!$A$2:$A$4,Calibration!$C$2:$C$4,E48)</f>
        <v>780.79255619424157</v>
      </c>
      <c r="L48" s="2">
        <f>TREND(Calibration!$A$2:$A$4,Calibration!$D$2:$D$4,G48)</f>
        <v>677.37736985229185</v>
      </c>
    </row>
    <row r="49" spans="1:12" x14ac:dyDescent="0.25">
      <c r="A49">
        <v>233641</v>
      </c>
      <c r="B49">
        <v>14.81000042</v>
      </c>
      <c r="C49">
        <v>0.63349997999999996</v>
      </c>
      <c r="D49">
        <v>1159.5279541</v>
      </c>
      <c r="E49">
        <v>1.7773000000000001</v>
      </c>
      <c r="F49">
        <v>9.9000003020963209E+37</v>
      </c>
      <c r="G49">
        <v>1.74109995</v>
      </c>
      <c r="H49">
        <v>9.9000003020963209E+37</v>
      </c>
      <c r="J49" s="2">
        <f>TREND(Calibration!$A$2:$A$4,Calibration!$B$2:$B$4,C49)</f>
        <v>405.27717925730502</v>
      </c>
      <c r="K49" s="2">
        <f>TREND(Calibration!$A$2:$A$4,Calibration!$C$2:$C$4,E49)</f>
        <v>699.30901492465023</v>
      </c>
      <c r="L49" s="2">
        <f>TREND(Calibration!$A$2:$A$4,Calibration!$D$2:$D$4,G49)</f>
        <v>676.71777515037968</v>
      </c>
    </row>
    <row r="50" spans="1:12" x14ac:dyDescent="0.25">
      <c r="A50">
        <v>238640</v>
      </c>
      <c r="B50">
        <v>14.74199963</v>
      </c>
      <c r="C50">
        <v>0.63020003000000002</v>
      </c>
      <c r="D50">
        <v>899.73602295000001</v>
      </c>
      <c r="E50">
        <v>1.8837000100000001</v>
      </c>
      <c r="F50">
        <v>9.9000003020963209E+37</v>
      </c>
      <c r="G50">
        <v>1.74650002</v>
      </c>
      <c r="H50">
        <v>9.9000003020963209E+37</v>
      </c>
      <c r="J50" s="2">
        <f>TREND(Calibration!$A$2:$A$4,Calibration!$B$2:$B$4,C50)</f>
        <v>403.25308619701838</v>
      </c>
      <c r="K50" s="2">
        <f>TREND(Calibration!$A$2:$A$4,Calibration!$C$2:$C$4,E50)</f>
        <v>742.35691901602934</v>
      </c>
      <c r="L50" s="2">
        <f>TREND(Calibration!$A$2:$A$4,Calibration!$D$2:$D$4,G50)</f>
        <v>678.94389438686596</v>
      </c>
    </row>
    <row r="51" spans="1:12" x14ac:dyDescent="0.25">
      <c r="A51">
        <v>243641</v>
      </c>
      <c r="B51">
        <v>14.79399967</v>
      </c>
      <c r="C51">
        <v>0.62639999000000002</v>
      </c>
      <c r="D51">
        <v>18.006000520000001</v>
      </c>
      <c r="E51">
        <v>1.9117000099999999</v>
      </c>
      <c r="F51">
        <v>9.9000003020963209E+37</v>
      </c>
      <c r="G51">
        <v>1.7453999499999999</v>
      </c>
      <c r="H51">
        <v>9.9000003020963209E+37</v>
      </c>
      <c r="J51" s="2">
        <f>TREND(Calibration!$A$2:$A$4,Calibration!$B$2:$B$4,C51)</f>
        <v>400.92225251989845</v>
      </c>
      <c r="K51" s="2">
        <f>TREND(Calibration!$A$2:$A$4,Calibration!$C$2:$C$4,E51)</f>
        <v>753.68531376485134</v>
      </c>
      <c r="L51" s="2">
        <f>TREND(Calibration!$A$2:$A$4,Calibration!$D$2:$D$4,G51)</f>
        <v>678.49040267500266</v>
      </c>
    </row>
    <row r="52" spans="1:12" x14ac:dyDescent="0.25">
      <c r="A52">
        <v>248641</v>
      </c>
      <c r="B52">
        <v>14.79699993</v>
      </c>
      <c r="C52">
        <v>0.62159997</v>
      </c>
      <c r="D52">
        <v>816.10699463000003</v>
      </c>
      <c r="E52">
        <v>1.7681000200000001</v>
      </c>
      <c r="F52">
        <v>9.9000003020963209E+37</v>
      </c>
      <c r="G52">
        <v>1.73570001</v>
      </c>
      <c r="H52">
        <v>9.9000003020963209E+37</v>
      </c>
      <c r="J52" s="2">
        <f>TREND(Calibration!$A$2:$A$4,Calibration!$B$2:$B$4,C52)</f>
        <v>397.9780602832775</v>
      </c>
      <c r="K52" s="2">
        <f>TREND(Calibration!$A$2:$A$4,Calibration!$C$2:$C$4,E52)</f>
        <v>695.5868361703192</v>
      </c>
      <c r="L52" s="2">
        <f>TREND(Calibration!$A$2:$A$4,Calibration!$D$2:$D$4,G52)</f>
        <v>674.49170950495818</v>
      </c>
    </row>
    <row r="53" spans="1:12" x14ac:dyDescent="0.25">
      <c r="A53">
        <v>253640</v>
      </c>
      <c r="B53">
        <v>14.803999900000001</v>
      </c>
      <c r="C53">
        <v>0.62319999999999998</v>
      </c>
      <c r="D53">
        <v>697.45697021000001</v>
      </c>
      <c r="E53">
        <v>1.8329000499999999</v>
      </c>
      <c r="F53">
        <v>9.9000003020963209E+37</v>
      </c>
      <c r="G53">
        <v>1.7367999599999999</v>
      </c>
      <c r="H53">
        <v>9.9000003020963209E+37</v>
      </c>
      <c r="J53" s="2">
        <f>TREND(Calibration!$A$2:$A$4,Calibration!$B$2:$B$4,C53)</f>
        <v>398.95947200747042</v>
      </c>
      <c r="K53" s="2">
        <f>TREND(Calibration!$A$2:$A$4,Calibration!$C$2:$C$4,E53)</f>
        <v>721.80399044087312</v>
      </c>
      <c r="L53" s="2">
        <f>TREND(Calibration!$A$2:$A$4,Calibration!$D$2:$D$4,G53)</f>
        <v>674.94515174814626</v>
      </c>
    </row>
    <row r="54" spans="1:12" x14ac:dyDescent="0.25">
      <c r="A54">
        <v>258641</v>
      </c>
      <c r="B54">
        <v>14.81999969</v>
      </c>
      <c r="C54">
        <v>0.62540001000000001</v>
      </c>
      <c r="D54">
        <v>230.14500426999999</v>
      </c>
      <c r="E54">
        <v>1.94949996</v>
      </c>
      <c r="F54">
        <v>9.9000003020963209E+37</v>
      </c>
      <c r="G54">
        <v>1.7335</v>
      </c>
      <c r="H54">
        <v>9.9000003020963209E+37</v>
      </c>
      <c r="J54" s="2">
        <f>TREND(Calibration!$A$2:$A$4,Calibration!$B$2:$B$4,C54)</f>
        <v>400.30889396039743</v>
      </c>
      <c r="K54" s="2">
        <f>TREND(Calibration!$A$2:$A$4,Calibration!$C$2:$C$4,E54)</f>
        <v>768.9786264464849</v>
      </c>
      <c r="L54" s="2">
        <f>TREND(Calibration!$A$2:$A$4,Calibration!$D$2:$D$4,G54)</f>
        <v>673.58477967229635</v>
      </c>
    </row>
    <row r="55" spans="1:12" x14ac:dyDescent="0.25">
      <c r="A55">
        <v>263640</v>
      </c>
      <c r="B55">
        <v>14.7159996</v>
      </c>
      <c r="C55">
        <v>0.61830001999999995</v>
      </c>
      <c r="D55">
        <v>9.9000003020963209E+37</v>
      </c>
      <c r="E55">
        <v>2.1094000300000002</v>
      </c>
      <c r="F55">
        <v>9.9000003020963209E+37</v>
      </c>
      <c r="G55">
        <v>1.72920001</v>
      </c>
      <c r="H55">
        <v>9.9000003020963209E+37</v>
      </c>
      <c r="J55" s="2">
        <f>TREND(Calibration!$A$2:$A$4,Calibration!$B$2:$B$4,C55)</f>
        <v>395.9539672229908</v>
      </c>
      <c r="K55" s="2">
        <f>TREND(Calibration!$A$2:$A$4,Calibration!$C$2:$C$4,E55)</f>
        <v>833.6718804937808</v>
      </c>
      <c r="L55" s="2">
        <f>TREND(Calibration!$A$2:$A$4,Calibration!$D$2:$D$4,G55)</f>
        <v>671.81215627006293</v>
      </c>
    </row>
    <row r="56" spans="1:12" x14ac:dyDescent="0.25">
      <c r="A56">
        <v>268640</v>
      </c>
      <c r="B56">
        <v>14.64099979</v>
      </c>
      <c r="C56">
        <v>0.62319999999999998</v>
      </c>
      <c r="D56">
        <v>664.23297118999994</v>
      </c>
      <c r="E56">
        <v>2.0288999099999998</v>
      </c>
      <c r="F56">
        <v>9.9000003020963209E+37</v>
      </c>
      <c r="G56">
        <v>1.7259999500000001</v>
      </c>
      <c r="H56">
        <v>9.9000003020963209E+37</v>
      </c>
      <c r="J56" s="2">
        <f>TREND(Calibration!$A$2:$A$4,Calibration!$B$2:$B$4,C56)</f>
        <v>398.95947200747042</v>
      </c>
      <c r="K56" s="2">
        <f>TREND(Calibration!$A$2:$A$4,Calibration!$C$2:$C$4,E56)</f>
        <v>801.10269704065399</v>
      </c>
      <c r="L56" s="2">
        <f>TREND(Calibration!$A$2:$A$4,Calibration!$D$2:$D$4,G56)</f>
        <v>670.49296686623859</v>
      </c>
    </row>
    <row r="57" spans="1:12" x14ac:dyDescent="0.25">
      <c r="A57">
        <v>273641</v>
      </c>
      <c r="B57">
        <v>14.54300022</v>
      </c>
      <c r="C57">
        <v>0.62429999999999997</v>
      </c>
      <c r="D57">
        <v>472.80300903</v>
      </c>
      <c r="E57">
        <v>2.0548999299999999</v>
      </c>
      <c r="F57">
        <v>9.9000003020963209E+37</v>
      </c>
      <c r="G57">
        <v>1.73029995</v>
      </c>
      <c r="H57">
        <v>9.9000003020963209E+37</v>
      </c>
      <c r="J57" s="2">
        <f>TREND(Calibration!$A$2:$A$4,Calibration!$B$2:$B$4,C57)</f>
        <v>399.63417991707979</v>
      </c>
      <c r="K57" s="2">
        <f>TREND(Calibration!$A$2:$A$4,Calibration!$C$2:$C$4,E57)</f>
        <v>811.62192882769932</v>
      </c>
      <c r="L57" s="2">
        <f>TREND(Calibration!$A$2:$A$4,Calibration!$D$2:$D$4,G57)</f>
        <v>672.26559439086157</v>
      </c>
    </row>
    <row r="58" spans="1:12" x14ac:dyDescent="0.25">
      <c r="A58">
        <v>278640</v>
      </c>
      <c r="B58">
        <v>14.46700001</v>
      </c>
      <c r="C58">
        <v>0.62050002999999998</v>
      </c>
      <c r="D58">
        <v>479.06500244</v>
      </c>
      <c r="E58">
        <v>1.93499994</v>
      </c>
      <c r="F58">
        <v>9.9000003020963209E+37</v>
      </c>
      <c r="G58">
        <v>1.7280999399999999</v>
      </c>
      <c r="H58">
        <v>9.9000003020963209E+37</v>
      </c>
      <c r="J58" s="2">
        <f>TREND(Calibration!$A$2:$A$4,Calibration!$B$2:$B$4,C58)</f>
        <v>397.30338917591774</v>
      </c>
      <c r="K58" s="2">
        <f>TREND(Calibration!$A$2:$A$4,Calibration!$C$2:$C$4,E58)</f>
        <v>763.11212821699155</v>
      </c>
      <c r="L58" s="2">
        <f>TREND(Calibration!$A$2:$A$4,Calibration!$D$2:$D$4,G58)</f>
        <v>671.35866455819962</v>
      </c>
    </row>
    <row r="59" spans="1:12" x14ac:dyDescent="0.25">
      <c r="A59">
        <v>283641</v>
      </c>
      <c r="B59">
        <v>14.41800022</v>
      </c>
      <c r="C59">
        <v>0.62749999999999995</v>
      </c>
      <c r="D59">
        <v>518.51898193</v>
      </c>
      <c r="E59">
        <v>1.95869994</v>
      </c>
      <c r="F59">
        <v>9.9000003020963209E+37</v>
      </c>
      <c r="G59">
        <v>1.72650003</v>
      </c>
      <c r="H59">
        <v>9.9000003020963209E+37</v>
      </c>
      <c r="J59" s="2">
        <f>TREND(Calibration!$A$2:$A$4,Calibration!$B$2:$B$4,C59)</f>
        <v>401.59696656321603</v>
      </c>
      <c r="K59" s="2">
        <f>TREND(Calibration!$A$2:$A$4,Calibration!$C$2:$C$4,E59)</f>
        <v>772.70080520081592</v>
      </c>
      <c r="L59" s="2">
        <f>TREND(Calibration!$A$2:$A$4,Calibration!$D$2:$D$4,G59)</f>
        <v>670.69911932496257</v>
      </c>
    </row>
    <row r="60" spans="1:12" x14ac:dyDescent="0.25">
      <c r="A60">
        <v>288640</v>
      </c>
      <c r="B60">
        <v>14.39599991</v>
      </c>
      <c r="C60">
        <v>0.62540001000000001</v>
      </c>
      <c r="D60">
        <v>666.44598388999998</v>
      </c>
      <c r="E60">
        <v>1.8421000199999999</v>
      </c>
      <c r="F60">
        <v>9.9000003020963209E+37</v>
      </c>
      <c r="G60">
        <v>1.7270000000000001</v>
      </c>
      <c r="H60">
        <v>9.9000003020963209E+37</v>
      </c>
      <c r="J60" s="2">
        <f>TREND(Calibration!$A$2:$A$4,Calibration!$B$2:$B$4,C60)</f>
        <v>400.30889396039743</v>
      </c>
      <c r="K60" s="2">
        <f>TREND(Calibration!$A$2:$A$4,Calibration!$C$2:$C$4,E60)</f>
        <v>725.52616514934891</v>
      </c>
      <c r="L60" s="2">
        <f>TREND(Calibration!$A$2:$A$4,Calibration!$D$2:$D$4,G60)</f>
        <v>670.90522643740121</v>
      </c>
    </row>
    <row r="61" spans="1:12" x14ac:dyDescent="0.25">
      <c r="A61">
        <v>293640</v>
      </c>
      <c r="B61">
        <v>14.43299961</v>
      </c>
      <c r="C61">
        <v>0.63180000000000003</v>
      </c>
      <c r="D61">
        <v>608.03997803000004</v>
      </c>
      <c r="E61">
        <v>1.8647999799999999</v>
      </c>
      <c r="F61">
        <v>1355.8360595700001</v>
      </c>
      <c r="G61">
        <v>1.72920001</v>
      </c>
      <c r="H61">
        <v>9.9000003020963209E+37</v>
      </c>
      <c r="J61" s="2">
        <f>TREND(Calibration!$A$2:$A$4,Calibration!$B$2:$B$4,C61)</f>
        <v>404.23446111896169</v>
      </c>
      <c r="K61" s="2">
        <f>TREND(Calibration!$A$2:$A$4,Calibration!$C$2:$C$4,E61)</f>
        <v>734.7102404230086</v>
      </c>
      <c r="L61" s="2">
        <f>TREND(Calibration!$A$2:$A$4,Calibration!$D$2:$D$4,G61)</f>
        <v>671.81215627006293</v>
      </c>
    </row>
    <row r="62" spans="1:12" x14ac:dyDescent="0.25">
      <c r="A62">
        <v>298641</v>
      </c>
      <c r="B62">
        <v>14.43999958</v>
      </c>
      <c r="C62">
        <v>0.63129997000000004</v>
      </c>
      <c r="D62">
        <v>537.53698729999996</v>
      </c>
      <c r="E62">
        <v>2.05649996</v>
      </c>
      <c r="F62">
        <v>9.9000003020963209E+37</v>
      </c>
      <c r="G62">
        <v>1.7270000000000001</v>
      </c>
      <c r="H62">
        <v>9.9000003020963209E+37</v>
      </c>
      <c r="J62" s="2">
        <f>TREND(Calibration!$A$2:$A$4,Calibration!$B$2:$B$4,C62)</f>
        <v>403.92775730437813</v>
      </c>
      <c r="K62" s="2">
        <f>TREND(Calibration!$A$2:$A$4,Calibration!$C$2:$C$4,E62)</f>
        <v>812.26927780805499</v>
      </c>
      <c r="L62" s="2">
        <f>TREND(Calibration!$A$2:$A$4,Calibration!$D$2:$D$4,G62)</f>
        <v>670.90522643740121</v>
      </c>
    </row>
    <row r="63" spans="1:12" x14ac:dyDescent="0.25">
      <c r="A63">
        <v>303641</v>
      </c>
      <c r="B63">
        <v>14.442999840000001</v>
      </c>
      <c r="C63">
        <v>0.63620001000000004</v>
      </c>
      <c r="D63">
        <v>433.875</v>
      </c>
      <c r="E63">
        <v>1.7622</v>
      </c>
      <c r="F63">
        <v>9.9000003020963209E+37</v>
      </c>
      <c r="G63">
        <v>1.72490001</v>
      </c>
      <c r="H63">
        <v>9.9000003020963209E+37</v>
      </c>
      <c r="J63" s="2">
        <f>TREND(Calibration!$A$2:$A$4,Calibration!$B$2:$B$4,C63)</f>
        <v>406.93329889110737</v>
      </c>
      <c r="K63" s="2">
        <f>TREND(Calibration!$A$2:$A$4,Calibration!$C$2:$C$4,E63)</f>
        <v>693.19977347082113</v>
      </c>
      <c r="L63" s="2">
        <f>TREND(Calibration!$A$2:$A$4,Calibration!$D$2:$D$4,G63)</f>
        <v>670.03952874543995</v>
      </c>
    </row>
    <row r="64" spans="1:12" x14ac:dyDescent="0.25">
      <c r="A64">
        <v>308640</v>
      </c>
      <c r="B64">
        <v>14.43900013</v>
      </c>
      <c r="C64">
        <v>0.64259999999999995</v>
      </c>
      <c r="D64">
        <v>801.78997803000004</v>
      </c>
      <c r="E64">
        <v>1.9035999800000001</v>
      </c>
      <c r="F64">
        <v>9.9000003020963209E+37</v>
      </c>
      <c r="G64">
        <v>1.7270000000000001</v>
      </c>
      <c r="H64">
        <v>9.9000003020963209E+37</v>
      </c>
      <c r="J64" s="2">
        <f>TREND(Calibration!$A$2:$A$4,Calibration!$B$2:$B$4,C64)</f>
        <v>410.85886604967158</v>
      </c>
      <c r="K64" s="2">
        <f>TREND(Calibration!$A$2:$A$4,Calibration!$C$2:$C$4,E64)</f>
        <v>750.40815886066218</v>
      </c>
      <c r="L64" s="2">
        <f>TREND(Calibration!$A$2:$A$4,Calibration!$D$2:$D$4,G64)</f>
        <v>670.90522643740121</v>
      </c>
    </row>
    <row r="65" spans="1:12" x14ac:dyDescent="0.25">
      <c r="A65">
        <v>313640</v>
      </c>
      <c r="B65">
        <v>14.4090004</v>
      </c>
      <c r="C65">
        <v>0.64099996999999997</v>
      </c>
      <c r="D65">
        <v>644.16802978999999</v>
      </c>
      <c r="E65">
        <v>2.0527000399999999</v>
      </c>
      <c r="F65">
        <v>9.9000003020963209E+37</v>
      </c>
      <c r="G65">
        <v>1.7275999799999999</v>
      </c>
      <c r="H65">
        <v>9.9000003020963209E+37</v>
      </c>
      <c r="J65" s="2">
        <f>TREND(Calibration!$A$2:$A$4,Calibration!$B$2:$B$4,C65)</f>
        <v>409.87745432547865</v>
      </c>
      <c r="K65" s="2">
        <f>TREND(Calibration!$A$2:$A$4,Calibration!$C$2:$C$4,E65)</f>
        <v>810.73188517327128</v>
      </c>
      <c r="L65" s="2">
        <f>TREND(Calibration!$A$2:$A$4,Calibration!$D$2:$D$4,G65)</f>
        <v>671.15256156815076</v>
      </c>
    </row>
    <row r="66" spans="1:12" x14ac:dyDescent="0.25">
      <c r="A66">
        <v>318641</v>
      </c>
      <c r="B66">
        <v>14.373999599999999</v>
      </c>
      <c r="C66">
        <v>0.64209998000000001</v>
      </c>
      <c r="D66">
        <v>543.88201904000005</v>
      </c>
      <c r="E66">
        <v>1.7043999400000001</v>
      </c>
      <c r="F66">
        <v>9.9000003020963209E+37</v>
      </c>
      <c r="G66">
        <v>1.72539997</v>
      </c>
      <c r="H66">
        <v>9.9000003020963209E+37</v>
      </c>
      <c r="J66" s="2">
        <f>TREND(Calibration!$A$2:$A$4,Calibration!$B$2:$B$4,C66)</f>
        <v>410.55216836879629</v>
      </c>
      <c r="K66" s="2">
        <f>TREND(Calibration!$A$2:$A$4,Calibration!$C$2:$C$4,E66)</f>
        <v>669.81470574990681</v>
      </c>
      <c r="L66" s="2">
        <f>TREND(Calibration!$A$2:$A$4,Calibration!$D$2:$D$4,G66)</f>
        <v>670.24563173548893</v>
      </c>
    </row>
    <row r="67" spans="1:12" x14ac:dyDescent="0.25">
      <c r="A67">
        <v>323642</v>
      </c>
      <c r="B67">
        <v>14.347999570000001</v>
      </c>
      <c r="C67">
        <v>0.64099996999999997</v>
      </c>
      <c r="D67">
        <v>1309.5469970700001</v>
      </c>
      <c r="E67">
        <v>1.7059999699999999</v>
      </c>
      <c r="F67">
        <v>9.9000003020963209E+37</v>
      </c>
      <c r="G67">
        <v>1.72969997</v>
      </c>
      <c r="H67">
        <v>9.9000003020963209E+37</v>
      </c>
      <c r="J67" s="2">
        <f>TREND(Calibration!$A$2:$A$4,Calibration!$B$2:$B$4,C67)</f>
        <v>409.87745432547865</v>
      </c>
      <c r="K67" s="2">
        <f>TREND(Calibration!$A$2:$A$4,Calibration!$C$2:$C$4,E67)</f>
        <v>670.46205473026237</v>
      </c>
      <c r="L67" s="2">
        <f>TREND(Calibration!$A$2:$A$4,Calibration!$D$2:$D$4,G67)</f>
        <v>672.0182592601119</v>
      </c>
    </row>
    <row r="68" spans="1:12" x14ac:dyDescent="0.25">
      <c r="A68">
        <v>328642</v>
      </c>
      <c r="B68">
        <v>14.309000019999999</v>
      </c>
      <c r="C68">
        <v>0.64800000000000002</v>
      </c>
      <c r="D68">
        <v>505.73098755000001</v>
      </c>
      <c r="E68">
        <v>1.7816000000000001</v>
      </c>
      <c r="F68">
        <v>1094.2790527300001</v>
      </c>
      <c r="G68">
        <v>1.72490001</v>
      </c>
      <c r="H68">
        <v>9.9000003020963209E+37</v>
      </c>
      <c r="J68" s="2">
        <f>TREND(Calibration!$A$2:$A$4,Calibration!$B$2:$B$4,C68)</f>
        <v>414.17106851502655</v>
      </c>
      <c r="K68" s="2">
        <f>TREND(Calibration!$A$2:$A$4,Calibration!$C$2:$C$4,E68)</f>
        <v>701.04873268964786</v>
      </c>
      <c r="L68" s="2">
        <f>TREND(Calibration!$A$2:$A$4,Calibration!$D$2:$D$4,G68)</f>
        <v>670.03952874543995</v>
      </c>
    </row>
    <row r="69" spans="1:12" x14ac:dyDescent="0.25">
      <c r="A69">
        <v>333641</v>
      </c>
      <c r="B69">
        <v>14.38300037</v>
      </c>
      <c r="C69">
        <v>0.65240001999999997</v>
      </c>
      <c r="D69">
        <v>915.04400635000002</v>
      </c>
      <c r="E69">
        <v>2.0434999500000002</v>
      </c>
      <c r="F69">
        <v>9.9000003020963209E+37</v>
      </c>
      <c r="G69">
        <v>1.72539997</v>
      </c>
      <c r="H69">
        <v>9.9000003020963209E+37</v>
      </c>
      <c r="J69" s="2">
        <f>TREND(Calibration!$A$2:$A$4,Calibration!$B$2:$B$4,C69)</f>
        <v>416.86991242088044</v>
      </c>
      <c r="K69" s="2">
        <f>TREND(Calibration!$A$2:$A$4,Calibration!$C$2:$C$4,E69)</f>
        <v>807.00966191453244</v>
      </c>
      <c r="L69" s="2">
        <f>TREND(Calibration!$A$2:$A$4,Calibration!$D$2:$D$4,G69)</f>
        <v>670.24563173548893</v>
      </c>
    </row>
    <row r="70" spans="1:12" x14ac:dyDescent="0.25">
      <c r="A70">
        <v>338641</v>
      </c>
      <c r="B70">
        <v>14.432000159999999</v>
      </c>
      <c r="C70">
        <v>0.65339999999999998</v>
      </c>
      <c r="D70">
        <v>9.9000003020963209E+37</v>
      </c>
      <c r="E70">
        <v>2.3269999000000001</v>
      </c>
      <c r="F70">
        <v>1323.19799805</v>
      </c>
      <c r="G70">
        <v>1.72650003</v>
      </c>
      <c r="H70">
        <v>9.9000003020963209E+37</v>
      </c>
      <c r="J70" s="2">
        <f>TREND(Calibration!$A$2:$A$4,Calibration!$B$2:$B$4,C70)</f>
        <v>417.48327098038152</v>
      </c>
      <c r="K70" s="2">
        <f>TREND(Calibration!$A$2:$A$4,Calibration!$C$2:$C$4,E70)</f>
        <v>921.70963851707972</v>
      </c>
      <c r="L70" s="2">
        <f>TREND(Calibration!$A$2:$A$4,Calibration!$D$2:$D$4,G70)</f>
        <v>670.69911932496257</v>
      </c>
    </row>
    <row r="71" spans="1:12" x14ac:dyDescent="0.25">
      <c r="A71">
        <v>343640</v>
      </c>
      <c r="B71">
        <v>14.48700047</v>
      </c>
      <c r="C71">
        <v>0.65450001000000002</v>
      </c>
      <c r="D71">
        <v>9.9000003020963209E+37</v>
      </c>
      <c r="E71">
        <v>2.1164000000000001</v>
      </c>
      <c r="F71">
        <v>716.96398925999995</v>
      </c>
      <c r="G71">
        <v>1.72539997</v>
      </c>
      <c r="H71">
        <v>9.9000003020963209E+37</v>
      </c>
      <c r="J71" s="2">
        <f>TREND(Calibration!$A$2:$A$4,Calibration!$B$2:$B$4,C71)</f>
        <v>418.15798502369915</v>
      </c>
      <c r="K71" s="2">
        <f>TREND(Calibration!$A$2:$A$4,Calibration!$C$2:$C$4,E71)</f>
        <v>836.50396704342052</v>
      </c>
      <c r="L71" s="2">
        <f>TREND(Calibration!$A$2:$A$4,Calibration!$D$2:$D$4,G71)</f>
        <v>670.24563173548893</v>
      </c>
    </row>
    <row r="72" spans="1:12" x14ac:dyDescent="0.25">
      <c r="A72">
        <v>348641</v>
      </c>
      <c r="B72">
        <v>14.59300041</v>
      </c>
      <c r="C72">
        <v>0.65450001000000002</v>
      </c>
      <c r="D72">
        <v>9.9000003020963209E+37</v>
      </c>
      <c r="E72">
        <v>2.7476999800000002</v>
      </c>
      <c r="F72">
        <v>1055.2810058600001</v>
      </c>
      <c r="G72">
        <v>1.7259999500000001</v>
      </c>
      <c r="H72">
        <v>9.9000003020963209E+37</v>
      </c>
      <c r="J72" s="2">
        <f>TREND(Calibration!$A$2:$A$4,Calibration!$B$2:$B$4,C72)</f>
        <v>418.15798502369915</v>
      </c>
      <c r="K72" s="2">
        <f>TREND(Calibration!$A$2:$A$4,Calibration!$C$2:$C$4,E72)</f>
        <v>1091.9188019849737</v>
      </c>
      <c r="L72" s="2">
        <f>TREND(Calibration!$A$2:$A$4,Calibration!$D$2:$D$4,G72)</f>
        <v>670.49296686623859</v>
      </c>
    </row>
    <row r="73" spans="1:12" x14ac:dyDescent="0.25">
      <c r="A73">
        <v>353640</v>
      </c>
      <c r="B73">
        <v>14.727999690000001</v>
      </c>
      <c r="C73">
        <v>0.65450001000000002</v>
      </c>
      <c r="D73">
        <v>1319.0050048799999</v>
      </c>
      <c r="E73">
        <v>1.8825999499999999</v>
      </c>
      <c r="F73">
        <v>718.41900635000002</v>
      </c>
      <c r="G73">
        <v>1.72650003</v>
      </c>
      <c r="H73">
        <v>9.9000003020963209E+37</v>
      </c>
      <c r="J73" s="2">
        <f>TREND(Calibration!$A$2:$A$4,Calibration!$B$2:$B$4,C73)</f>
        <v>418.15798502369915</v>
      </c>
      <c r="K73" s="2">
        <f>TREND(Calibration!$A$2:$A$4,Calibration!$C$2:$C$4,E73)</f>
        <v>741.91185066147966</v>
      </c>
      <c r="L73" s="2">
        <f>TREND(Calibration!$A$2:$A$4,Calibration!$D$2:$D$4,G73)</f>
        <v>670.69911932496257</v>
      </c>
    </row>
    <row r="74" spans="1:12" x14ac:dyDescent="0.25">
      <c r="A74">
        <v>358642</v>
      </c>
      <c r="B74">
        <v>14.75399971</v>
      </c>
      <c r="C74">
        <v>0.65560001000000001</v>
      </c>
      <c r="D74">
        <v>1094.10095215</v>
      </c>
      <c r="E74">
        <v>2.0202999099999999</v>
      </c>
      <c r="F74">
        <v>1144.5720214800001</v>
      </c>
      <c r="G74">
        <v>1.7287000400000001</v>
      </c>
      <c r="H74">
        <v>9.9000003020963209E+37</v>
      </c>
      <c r="J74" s="2">
        <f>TREND(Calibration!$A$2:$A$4,Calibration!$B$2:$B$4,C74)</f>
        <v>418.83269293330846</v>
      </c>
      <c r="K74" s="2">
        <f>TREND(Calibration!$A$2:$A$4,Calibration!$C$2:$C$4,E74)</f>
        <v>797.62326151065861</v>
      </c>
      <c r="L74" s="2">
        <f>TREND(Calibration!$A$2:$A$4,Calibration!$D$2:$D$4,G74)</f>
        <v>671.6060491576244</v>
      </c>
    </row>
    <row r="75" spans="1:12" x14ac:dyDescent="0.25">
      <c r="A75">
        <v>363641</v>
      </c>
      <c r="B75">
        <v>14.71199989</v>
      </c>
      <c r="C75">
        <v>0.64859997999999996</v>
      </c>
      <c r="D75">
        <v>9.9000003020963209E+37</v>
      </c>
      <c r="E75">
        <v>1.90260005</v>
      </c>
      <c r="F75">
        <v>1115.0340576200001</v>
      </c>
      <c r="G75">
        <v>1.72539997</v>
      </c>
      <c r="H75">
        <v>9.9000003020963209E+37</v>
      </c>
      <c r="J75" s="2">
        <f>TREND(Calibration!$A$2:$A$4,Calibration!$B$2:$B$4,C75)</f>
        <v>414.53907874376057</v>
      </c>
      <c r="K75" s="2">
        <f>TREND(Calibration!$A$2:$A$4,Calibration!$C$2:$C$4,E75)</f>
        <v>750.00360165490531</v>
      </c>
      <c r="L75" s="2">
        <f>TREND(Calibration!$A$2:$A$4,Calibration!$D$2:$D$4,G75)</f>
        <v>670.24563173548893</v>
      </c>
    </row>
    <row r="76" spans="1:12" x14ac:dyDescent="0.25">
      <c r="A76">
        <v>368640</v>
      </c>
      <c r="B76">
        <v>14.71800041</v>
      </c>
      <c r="C76">
        <v>0.64859997999999996</v>
      </c>
      <c r="D76">
        <v>923.63897704999999</v>
      </c>
      <c r="E76">
        <v>1.8425999900000001</v>
      </c>
      <c r="F76">
        <v>9.9000003020963209E+37</v>
      </c>
      <c r="G76">
        <v>1.7280999399999999</v>
      </c>
      <c r="H76">
        <v>9.9000003020963209E+37</v>
      </c>
      <c r="J76" s="2">
        <f>TREND(Calibration!$A$2:$A$4,Calibration!$B$2:$B$4,C76)</f>
        <v>414.53907874376057</v>
      </c>
      <c r="K76" s="2">
        <f>TREND(Calibration!$A$2:$A$4,Calibration!$C$2:$C$4,E76)</f>
        <v>725.72844577515502</v>
      </c>
      <c r="L76" s="2">
        <f>TREND(Calibration!$A$2:$A$4,Calibration!$D$2:$D$4,G76)</f>
        <v>671.35866455819962</v>
      </c>
    </row>
    <row r="77" spans="1:12" x14ac:dyDescent="0.25">
      <c r="A77">
        <v>373642</v>
      </c>
      <c r="B77">
        <v>14.72099972</v>
      </c>
      <c r="C77">
        <v>0.65069997000000002</v>
      </c>
      <c r="D77">
        <v>302.33898926000001</v>
      </c>
      <c r="E77">
        <v>1.92789996</v>
      </c>
      <c r="F77">
        <v>9.9000003020963209E+37</v>
      </c>
      <c r="G77">
        <v>1.72920001</v>
      </c>
      <c r="H77">
        <v>9.9000003020963209E+37</v>
      </c>
      <c r="J77" s="2">
        <f>TREND(Calibration!$A$2:$A$4,Calibration!$B$2:$B$4,C77)</f>
        <v>415.82715134657923</v>
      </c>
      <c r="K77" s="2">
        <f>TREND(Calibration!$A$2:$A$4,Calibration!$C$2:$C$4,E77)</f>
        <v>760.2395790688222</v>
      </c>
      <c r="L77" s="2">
        <f>TREND(Calibration!$A$2:$A$4,Calibration!$D$2:$D$4,G77)</f>
        <v>671.81215627006293</v>
      </c>
    </row>
    <row r="78" spans="1:12" x14ac:dyDescent="0.25">
      <c r="A78">
        <v>378641</v>
      </c>
      <c r="B78">
        <v>14.649000170000001</v>
      </c>
      <c r="C78">
        <v>0.64910000999999995</v>
      </c>
      <c r="D78">
        <v>9.9000003020963209E+37</v>
      </c>
      <c r="E78">
        <v>1.9447000000000001</v>
      </c>
      <c r="F78">
        <v>9.9000003020963209E+37</v>
      </c>
      <c r="G78">
        <v>1.7308000299999999</v>
      </c>
      <c r="H78">
        <v>9.9000003020963209E+37</v>
      </c>
      <c r="J78" s="2">
        <f>TREND(Calibration!$A$2:$A$4,Calibration!$B$2:$B$4,C78)</f>
        <v>414.84578255834413</v>
      </c>
      <c r="K78" s="2">
        <f>TREND(Calibration!$A$2:$A$4,Calibration!$C$2:$C$4,E78)</f>
        <v>767.0366321015365</v>
      </c>
      <c r="L78" s="2">
        <f>TREND(Calibration!$A$2:$A$4,Calibration!$D$2:$D$4,G78)</f>
        <v>672.47174684958554</v>
      </c>
    </row>
    <row r="79" spans="1:12" x14ac:dyDescent="0.25">
      <c r="A79">
        <v>383641</v>
      </c>
      <c r="B79">
        <v>14.652999879999999</v>
      </c>
      <c r="C79">
        <v>0.64969999</v>
      </c>
      <c r="D79">
        <v>784.01898193</v>
      </c>
      <c r="E79">
        <v>1.8609999399999999</v>
      </c>
      <c r="F79">
        <v>9.9000003020963209E+37</v>
      </c>
      <c r="G79">
        <v>1.73029995</v>
      </c>
      <c r="H79">
        <v>9.9000003020963209E+37</v>
      </c>
      <c r="J79" s="2">
        <f>TREND(Calibration!$A$2:$A$4,Calibration!$B$2:$B$4,C79)</f>
        <v>415.21379278707821</v>
      </c>
      <c r="K79" s="2">
        <f>TREND(Calibration!$A$2:$A$4,Calibration!$C$2:$C$4,E79)</f>
        <v>733.17279923796173</v>
      </c>
      <c r="L79" s="2">
        <f>TREND(Calibration!$A$2:$A$4,Calibration!$D$2:$D$4,G79)</f>
        <v>672.26559439086157</v>
      </c>
    </row>
    <row r="80" spans="1:12" x14ac:dyDescent="0.25">
      <c r="A80">
        <v>388641</v>
      </c>
      <c r="B80">
        <v>14.652999879999999</v>
      </c>
      <c r="C80">
        <v>0.65240001999999997</v>
      </c>
      <c r="D80">
        <v>646.61401366999996</v>
      </c>
      <c r="E80">
        <v>1.7361999800000001</v>
      </c>
      <c r="F80">
        <v>9.9000003020963209E+37</v>
      </c>
      <c r="G80">
        <v>1.7330000400000001</v>
      </c>
      <c r="H80">
        <v>9.9000003020963209E+37</v>
      </c>
      <c r="J80" s="2">
        <f>TREND(Calibration!$A$2:$A$4,Calibration!$B$2:$B$4,C80)</f>
        <v>416.86991242088044</v>
      </c>
      <c r="K80" s="2">
        <f>TREND(Calibration!$A$2:$A$4,Calibration!$C$2:$C$4,E80)</f>
        <v>682.6805416837758</v>
      </c>
      <c r="L80" s="2">
        <f>TREND(Calibration!$A$2:$A$4,Calibration!$D$2:$D$4,G80)</f>
        <v>673.37867668224737</v>
      </c>
    </row>
    <row r="81" spans="1:12" x14ac:dyDescent="0.25">
      <c r="A81">
        <v>393641</v>
      </c>
      <c r="B81">
        <v>14.708000180000001</v>
      </c>
      <c r="C81">
        <v>0.64800000000000002</v>
      </c>
      <c r="D81">
        <v>755.98999022999999</v>
      </c>
      <c r="E81">
        <v>1.7270000000000001</v>
      </c>
      <c r="F81">
        <v>9.9000003020963209E+37</v>
      </c>
      <c r="G81">
        <v>1.7330000400000001</v>
      </c>
      <c r="H81">
        <v>9.9000003020963209E+37</v>
      </c>
      <c r="J81" s="2">
        <f>TREND(Calibration!$A$2:$A$4,Calibration!$B$2:$B$4,C81)</f>
        <v>414.17106851502655</v>
      </c>
      <c r="K81" s="2">
        <f>TREND(Calibration!$A$2:$A$4,Calibration!$C$2:$C$4,E81)</f>
        <v>678.95836292944477</v>
      </c>
      <c r="L81" s="2">
        <f>TREND(Calibration!$A$2:$A$4,Calibration!$D$2:$D$4,G81)</f>
        <v>673.37867668224737</v>
      </c>
    </row>
    <row r="82" spans="1:12" x14ac:dyDescent="0.25">
      <c r="A82">
        <v>398642</v>
      </c>
      <c r="B82">
        <v>14.70100021</v>
      </c>
      <c r="C82">
        <v>0.64099996999999997</v>
      </c>
      <c r="D82">
        <v>620.28802489999998</v>
      </c>
      <c r="E82">
        <v>1.7367999599999999</v>
      </c>
      <c r="F82">
        <v>9.9000003020963209E+37</v>
      </c>
      <c r="G82">
        <v>1.7335</v>
      </c>
      <c r="H82">
        <v>9.9000003020963209E+37</v>
      </c>
      <c r="J82" s="2">
        <f>TREND(Calibration!$A$2:$A$4,Calibration!$B$2:$B$4,C82)</f>
        <v>409.87745432547865</v>
      </c>
      <c r="K82" s="2">
        <f>TREND(Calibration!$A$2:$A$4,Calibration!$C$2:$C$4,E82)</f>
        <v>682.92328490811144</v>
      </c>
      <c r="L82" s="2">
        <f>TREND(Calibration!$A$2:$A$4,Calibration!$D$2:$D$4,G82)</f>
        <v>673.58477967229635</v>
      </c>
    </row>
    <row r="83" spans="1:12" x14ac:dyDescent="0.25">
      <c r="A83">
        <v>403654</v>
      </c>
      <c r="B83">
        <v>14.661999700000001</v>
      </c>
      <c r="C83">
        <v>0.63510001000000005</v>
      </c>
      <c r="D83">
        <v>807.11602783000001</v>
      </c>
      <c r="E83">
        <v>1.98459995</v>
      </c>
      <c r="F83">
        <v>9.9000003020963209E+37</v>
      </c>
      <c r="G83">
        <v>1.7340999800000001</v>
      </c>
      <c r="H83">
        <v>9.9000003020963209E+37</v>
      </c>
      <c r="J83" s="2">
        <f>TREND(Calibration!$A$2:$A$4,Calibration!$B$2:$B$4,C83)</f>
        <v>406.258590981498</v>
      </c>
      <c r="K83" s="2">
        <f>TREND(Calibration!$A$2:$A$4,Calibration!$C$2:$C$4,E83)</f>
        <v>783.17957438933161</v>
      </c>
      <c r="L83" s="2">
        <f>TREND(Calibration!$A$2:$A$4,Calibration!$D$2:$D$4,G83)</f>
        <v>673.83211480304601</v>
      </c>
    </row>
    <row r="84" spans="1:12" x14ac:dyDescent="0.25">
      <c r="A84">
        <v>408642</v>
      </c>
      <c r="B84">
        <v>14.62300014</v>
      </c>
      <c r="C84">
        <v>0.63940001000000002</v>
      </c>
      <c r="D84">
        <v>289.91198730000002</v>
      </c>
      <c r="E84">
        <v>2.08130002</v>
      </c>
      <c r="F84">
        <v>9.9000003020963209E+37</v>
      </c>
      <c r="G84">
        <v>1.7379000200000001</v>
      </c>
      <c r="H84">
        <v>9.9000003020963209E+37</v>
      </c>
      <c r="J84" s="2">
        <f>TREND(Calibration!$A$2:$A$4,Calibration!$B$2:$B$4,C84)</f>
        <v>408.89608553724361</v>
      </c>
      <c r="K84" s="2">
        <f>TREND(Calibration!$A$2:$A$4,Calibration!$C$2:$C$4,E84)</f>
        <v>822.30302314642904</v>
      </c>
      <c r="L84" s="2">
        <f>TREND(Calibration!$A$2:$A$4,Calibration!$D$2:$D$4,G84)</f>
        <v>675.39863933762001</v>
      </c>
    </row>
    <row r="85" spans="1:12" x14ac:dyDescent="0.25">
      <c r="A85">
        <v>413641</v>
      </c>
      <c r="B85">
        <v>14.51299953</v>
      </c>
      <c r="C85">
        <v>0.63450002999999999</v>
      </c>
      <c r="D85">
        <v>969.73101807</v>
      </c>
      <c r="E85">
        <v>1.8205000200000001</v>
      </c>
      <c r="F85">
        <v>9.9000003020963209E+37</v>
      </c>
      <c r="G85">
        <v>1.7367999599999999</v>
      </c>
      <c r="H85">
        <v>9.9000003020963209E+37</v>
      </c>
      <c r="J85" s="2">
        <f>TREND(Calibration!$A$2:$A$4,Calibration!$B$2:$B$4,C85)</f>
        <v>405.89058075276398</v>
      </c>
      <c r="K85" s="2">
        <f>TREND(Calibration!$A$2:$A$4,Calibration!$C$2:$C$4,E85)</f>
        <v>716.78711777168621</v>
      </c>
      <c r="L85" s="2">
        <f>TREND(Calibration!$A$2:$A$4,Calibration!$D$2:$D$4,G85)</f>
        <v>674.94515174814626</v>
      </c>
    </row>
    <row r="86" spans="1:12" x14ac:dyDescent="0.25">
      <c r="A86">
        <v>418641</v>
      </c>
      <c r="B86">
        <v>14.35700035</v>
      </c>
      <c r="C86">
        <v>0.63450002999999999</v>
      </c>
      <c r="D86">
        <v>9.9000003020963209E+37</v>
      </c>
      <c r="E86">
        <v>1.75730002</v>
      </c>
      <c r="F86">
        <v>9.9000003020963209E+37</v>
      </c>
      <c r="G86">
        <v>1.7270000000000001</v>
      </c>
      <c r="H86">
        <v>9.9000003020963209E+37</v>
      </c>
      <c r="J86" s="2">
        <f>TREND(Calibration!$A$2:$A$4,Calibration!$B$2:$B$4,C86)</f>
        <v>405.89058075276398</v>
      </c>
      <c r="K86" s="2">
        <f>TREND(Calibration!$A$2:$A$4,Calibration!$C$2:$C$4,E86)</f>
        <v>691.21731248148774</v>
      </c>
      <c r="L86" s="2">
        <f>TREND(Calibration!$A$2:$A$4,Calibration!$D$2:$D$4,G86)</f>
        <v>670.90522643740121</v>
      </c>
    </row>
    <row r="87" spans="1:12" x14ac:dyDescent="0.25">
      <c r="A87">
        <v>423642</v>
      </c>
      <c r="B87">
        <v>14.29599953</v>
      </c>
      <c r="C87">
        <v>0.63510001000000005</v>
      </c>
      <c r="D87">
        <v>605.62097168000003</v>
      </c>
      <c r="E87">
        <v>1.77999997</v>
      </c>
      <c r="F87">
        <v>9.9000003020963209E+37</v>
      </c>
      <c r="G87">
        <v>1.7280999399999999</v>
      </c>
      <c r="H87">
        <v>9.9000003020963209E+37</v>
      </c>
      <c r="J87" s="2">
        <f>TREND(Calibration!$A$2:$A$4,Calibration!$B$2:$B$4,C87)</f>
        <v>406.258590981498</v>
      </c>
      <c r="K87" s="2">
        <f>TREND(Calibration!$A$2:$A$4,Calibration!$C$2:$C$4,E87)</f>
        <v>700.40138370929219</v>
      </c>
      <c r="L87" s="2">
        <f>TREND(Calibration!$A$2:$A$4,Calibration!$D$2:$D$4,G87)</f>
        <v>671.35866455819962</v>
      </c>
    </row>
    <row r="88" spans="1:12" x14ac:dyDescent="0.25">
      <c r="A88">
        <v>428641</v>
      </c>
      <c r="B88">
        <v>14.25</v>
      </c>
      <c r="C88">
        <v>0.63080000999999997</v>
      </c>
      <c r="D88">
        <v>127.12799835</v>
      </c>
      <c r="E88">
        <v>1.74870002</v>
      </c>
      <c r="F88">
        <v>9.9000003020963209E+37</v>
      </c>
      <c r="G88">
        <v>1.7275999799999999</v>
      </c>
      <c r="H88">
        <v>9.9000003020963209E+37</v>
      </c>
      <c r="J88" s="2">
        <f>TREND(Calibration!$A$2:$A$4,Calibration!$B$2:$B$4,C88)</f>
        <v>403.62109642575234</v>
      </c>
      <c r="K88" s="2">
        <f>TREND(Calibration!$A$2:$A$4,Calibration!$C$2:$C$4,E88)</f>
        <v>687.73787695149247</v>
      </c>
      <c r="L88" s="2">
        <f>TREND(Calibration!$A$2:$A$4,Calibration!$D$2:$D$4,G88)</f>
        <v>671.15256156815076</v>
      </c>
    </row>
    <row r="89" spans="1:12" x14ac:dyDescent="0.25">
      <c r="A89">
        <v>433641</v>
      </c>
      <c r="B89">
        <v>14.25</v>
      </c>
      <c r="C89">
        <v>0.62749999999999995</v>
      </c>
      <c r="D89">
        <v>743.16101074000005</v>
      </c>
      <c r="E89">
        <v>1.84689999</v>
      </c>
      <c r="F89">
        <v>9.9000003020963209E+37</v>
      </c>
      <c r="G89">
        <v>1.72650003</v>
      </c>
      <c r="H89">
        <v>9.9000003020963209E+37</v>
      </c>
      <c r="J89" s="2">
        <f>TREND(Calibration!$A$2:$A$4,Calibration!$B$2:$B$4,C89)</f>
        <v>401.59696656321603</v>
      </c>
      <c r="K89" s="2">
        <f>TREND(Calibration!$A$2:$A$4,Calibration!$C$2:$C$4,E89)</f>
        <v>727.46816354015266</v>
      </c>
      <c r="L89" s="2">
        <f>TREND(Calibration!$A$2:$A$4,Calibration!$D$2:$D$4,G89)</f>
        <v>670.69911932496257</v>
      </c>
    </row>
    <row r="90" spans="1:12" x14ac:dyDescent="0.25">
      <c r="A90">
        <v>438641</v>
      </c>
      <c r="B90">
        <v>14.260000229999999</v>
      </c>
      <c r="C90">
        <v>0.62809998</v>
      </c>
      <c r="D90">
        <v>643.88702393000005</v>
      </c>
      <c r="E90">
        <v>1.9982000600000001</v>
      </c>
      <c r="F90">
        <v>9.9000003020963209E+37</v>
      </c>
      <c r="G90">
        <v>1.72969997</v>
      </c>
      <c r="H90">
        <v>9.9000003020963209E+37</v>
      </c>
      <c r="J90" s="2">
        <f>TREND(Calibration!$A$2:$A$4,Calibration!$B$2:$B$4,C90)</f>
        <v>401.96497679195005</v>
      </c>
      <c r="K90" s="2">
        <f>TREND(Calibration!$A$2:$A$4,Calibration!$C$2:$C$4,E90)</f>
        <v>788.68198205745318</v>
      </c>
      <c r="L90" s="2">
        <f>TREND(Calibration!$A$2:$A$4,Calibration!$D$2:$D$4,G90)</f>
        <v>672.0182592601119</v>
      </c>
    </row>
    <row r="91" spans="1:12" x14ac:dyDescent="0.25">
      <c r="A91">
        <v>443643</v>
      </c>
      <c r="B91">
        <v>14.24100018</v>
      </c>
      <c r="C91">
        <v>0.62480002999999995</v>
      </c>
      <c r="D91">
        <v>711.24102783000001</v>
      </c>
      <c r="E91">
        <v>1.7924</v>
      </c>
      <c r="F91">
        <v>9.9000003020963209E+37</v>
      </c>
      <c r="G91">
        <v>1.7280999399999999</v>
      </c>
      <c r="H91">
        <v>9.9000003020963209E+37</v>
      </c>
      <c r="J91" s="2">
        <f>TREND(Calibration!$A$2:$A$4,Calibration!$B$2:$B$4,C91)</f>
        <v>399.94088373166335</v>
      </c>
      <c r="K91" s="2">
        <f>TREND(Calibration!$A$2:$A$4,Calibration!$C$2:$C$4,E91)</f>
        <v>705.41825637847921</v>
      </c>
      <c r="L91" s="2">
        <f>TREND(Calibration!$A$2:$A$4,Calibration!$D$2:$D$4,G91)</f>
        <v>671.35866455819962</v>
      </c>
    </row>
    <row r="92" spans="1:12" x14ac:dyDescent="0.25">
      <c r="A92">
        <v>448641</v>
      </c>
      <c r="B92">
        <v>14.16300011</v>
      </c>
      <c r="C92">
        <v>0.61780000000000002</v>
      </c>
      <c r="D92">
        <v>9.9000003020963209E+37</v>
      </c>
      <c r="E92">
        <v>1.83560002</v>
      </c>
      <c r="F92">
        <v>9.9000003020963209E+37</v>
      </c>
      <c r="G92">
        <v>1.72920001</v>
      </c>
      <c r="H92">
        <v>9.9000003020963209E+37</v>
      </c>
      <c r="J92" s="2">
        <f>TREND(Calibration!$A$2:$A$4,Calibration!$B$2:$B$4,C92)</f>
        <v>395.64726954211551</v>
      </c>
      <c r="K92" s="2">
        <f>TREND(Calibration!$A$2:$A$4,Calibration!$C$2:$C$4,E92)</f>
        <v>722.8963592255152</v>
      </c>
      <c r="L92" s="2">
        <f>TREND(Calibration!$A$2:$A$4,Calibration!$D$2:$D$4,G92)</f>
        <v>671.81215627006293</v>
      </c>
    </row>
    <row r="93" spans="1:12" x14ac:dyDescent="0.25">
      <c r="A93">
        <v>453641</v>
      </c>
      <c r="B93">
        <v>14.071999549999999</v>
      </c>
      <c r="C93">
        <v>0.62050002999999998</v>
      </c>
      <c r="D93">
        <v>9.9000003020963209E+37</v>
      </c>
      <c r="E93">
        <v>1.7832000299999999</v>
      </c>
      <c r="F93">
        <v>9.9000003020963209E+37</v>
      </c>
      <c r="G93">
        <v>1.72920001</v>
      </c>
      <c r="H93">
        <v>9.9000003020963209E+37</v>
      </c>
      <c r="J93" s="2">
        <f>TREND(Calibration!$A$2:$A$4,Calibration!$B$2:$B$4,C93)</f>
        <v>397.30338917591774</v>
      </c>
      <c r="K93" s="2">
        <f>TREND(Calibration!$A$2:$A$4,Calibration!$C$2:$C$4,E93)</f>
        <v>701.69608167000342</v>
      </c>
      <c r="L93" s="2">
        <f>TREND(Calibration!$A$2:$A$4,Calibration!$D$2:$D$4,G93)</f>
        <v>671.81215627006293</v>
      </c>
    </row>
    <row r="94" spans="1:12" x14ac:dyDescent="0.25">
      <c r="A94">
        <v>458641</v>
      </c>
      <c r="B94">
        <v>14.03299999</v>
      </c>
      <c r="C94">
        <v>0.61619997000000004</v>
      </c>
      <c r="D94">
        <v>647.85900878999996</v>
      </c>
      <c r="E94">
        <v>1.85940003</v>
      </c>
      <c r="F94">
        <v>9.9000003020963209E+37</v>
      </c>
      <c r="G94">
        <v>1.7280999399999999</v>
      </c>
      <c r="H94">
        <v>9.9000003020963209E+37</v>
      </c>
      <c r="J94" s="2">
        <f>TREND(Calibration!$A$2:$A$4,Calibration!$B$2:$B$4,C94)</f>
        <v>394.66585781792259</v>
      </c>
      <c r="K94" s="2">
        <f>TREND(Calibration!$A$2:$A$4,Calibration!$C$2:$C$4,E94)</f>
        <v>732.52549880786933</v>
      </c>
      <c r="L94" s="2">
        <f>TREND(Calibration!$A$2:$A$4,Calibration!$D$2:$D$4,G94)</f>
        <v>671.35866455819962</v>
      </c>
    </row>
    <row r="95" spans="1:12" x14ac:dyDescent="0.25">
      <c r="A95">
        <v>463641</v>
      </c>
      <c r="B95">
        <v>14.02999973</v>
      </c>
      <c r="C95">
        <v>0.61830001999999995</v>
      </c>
      <c r="D95">
        <v>599.14001465000001</v>
      </c>
      <c r="E95">
        <v>1.83179998</v>
      </c>
      <c r="F95">
        <v>9.9000003020963209E+37</v>
      </c>
      <c r="G95">
        <v>1.73029995</v>
      </c>
      <c r="H95">
        <v>9.9000003020963209E+37</v>
      </c>
      <c r="J95" s="2">
        <f>TREND(Calibration!$A$2:$A$4,Calibration!$B$2:$B$4,C95)</f>
        <v>395.9539672229908</v>
      </c>
      <c r="K95" s="2">
        <f>TREND(Calibration!$A$2:$A$4,Calibration!$C$2:$C$4,E95)</f>
        <v>721.35891804046832</v>
      </c>
      <c r="L95" s="2">
        <f>TREND(Calibration!$A$2:$A$4,Calibration!$D$2:$D$4,G95)</f>
        <v>672.26559439086157</v>
      </c>
    </row>
    <row r="96" spans="1:12" x14ac:dyDescent="0.25">
      <c r="A96">
        <v>468641</v>
      </c>
      <c r="B96">
        <v>14.02600002</v>
      </c>
      <c r="C96">
        <v>0.62</v>
      </c>
      <c r="D96">
        <v>595.82397461000005</v>
      </c>
      <c r="E96">
        <v>1.8880000100000001</v>
      </c>
      <c r="F96">
        <v>1223.3940429700001</v>
      </c>
      <c r="G96">
        <v>1.7270000000000001</v>
      </c>
      <c r="H96">
        <v>9.9000003020963209E+37</v>
      </c>
      <c r="J96" s="2">
        <f>TREND(Calibration!$A$2:$A$4,Calibration!$B$2:$B$4,C96)</f>
        <v>396.99668536133419</v>
      </c>
      <c r="K96" s="2">
        <f>TREND(Calibration!$A$2:$A$4,Calibration!$C$2:$C$4,E96)</f>
        <v>744.09663678102709</v>
      </c>
      <c r="L96" s="2">
        <f>TREND(Calibration!$A$2:$A$4,Calibration!$D$2:$D$4,G96)</f>
        <v>670.90522643740121</v>
      </c>
    </row>
    <row r="97" spans="1:12" x14ac:dyDescent="0.25">
      <c r="A97">
        <v>473641</v>
      </c>
      <c r="B97">
        <v>14.06200027</v>
      </c>
      <c r="C97">
        <v>0.62159997</v>
      </c>
      <c r="D97">
        <v>835.82598876999998</v>
      </c>
      <c r="E97">
        <v>1.9630000599999999</v>
      </c>
      <c r="F97">
        <v>1021.59899902</v>
      </c>
      <c r="G97">
        <v>1.7270000000000001</v>
      </c>
      <c r="H97">
        <v>9.9000003020963209E+37</v>
      </c>
      <c r="J97" s="2">
        <f>TREND(Calibration!$A$2:$A$4,Calibration!$B$2:$B$4,C97)</f>
        <v>397.9780602832775</v>
      </c>
      <c r="K97" s="2">
        <f>TREND(Calibration!$A$2:$A$4,Calibration!$C$2:$C$4,E97)</f>
        <v>774.44057151607683</v>
      </c>
      <c r="L97" s="2">
        <f>TREND(Calibration!$A$2:$A$4,Calibration!$D$2:$D$4,G97)</f>
        <v>670.90522643740121</v>
      </c>
    </row>
    <row r="98" spans="1:12" x14ac:dyDescent="0.25">
      <c r="A98">
        <v>478642</v>
      </c>
      <c r="B98">
        <v>14.10400009</v>
      </c>
      <c r="C98">
        <v>0.62910001999999998</v>
      </c>
      <c r="D98">
        <v>9.9000003020963209E+37</v>
      </c>
      <c r="E98">
        <v>2.2135999200000001</v>
      </c>
      <c r="F98">
        <v>821.79199218999997</v>
      </c>
      <c r="G98">
        <v>1.7270000000000001</v>
      </c>
      <c r="H98">
        <v>9.9000003020963209E+37</v>
      </c>
      <c r="J98" s="2">
        <f>TREND(Calibration!$A$2:$A$4,Calibration!$B$2:$B$4,C98)</f>
        <v>402.57837215370074</v>
      </c>
      <c r="K98" s="2">
        <f>TREND(Calibration!$A$2:$A$4,Calibration!$C$2:$C$4,E98)</f>
        <v>875.82964787606079</v>
      </c>
      <c r="L98" s="2">
        <f>TREND(Calibration!$A$2:$A$4,Calibration!$D$2:$D$4,G98)</f>
        <v>670.90522643740121</v>
      </c>
    </row>
    <row r="99" spans="1:12" x14ac:dyDescent="0.25">
      <c r="A99">
        <v>483641</v>
      </c>
      <c r="B99">
        <v>14.21500015</v>
      </c>
      <c r="C99">
        <v>0.63349997999999996</v>
      </c>
      <c r="D99">
        <v>738.43200683999999</v>
      </c>
      <c r="E99">
        <v>2.1175000700000002</v>
      </c>
      <c r="F99">
        <v>9.9000003020963209E+37</v>
      </c>
      <c r="G99">
        <v>1.7270000000000001</v>
      </c>
      <c r="H99">
        <v>9.9000003020963209E+37</v>
      </c>
      <c r="J99" s="2">
        <f>TREND(Calibration!$A$2:$A$4,Calibration!$B$2:$B$4,C99)</f>
        <v>405.27717925730502</v>
      </c>
      <c r="K99" s="2">
        <f>TREND(Calibration!$A$2:$A$4,Calibration!$C$2:$C$4,E99)</f>
        <v>836.94903944382543</v>
      </c>
      <c r="L99" s="2">
        <f>TREND(Calibration!$A$2:$A$4,Calibration!$D$2:$D$4,G99)</f>
        <v>670.90522643740121</v>
      </c>
    </row>
    <row r="100" spans="1:12" x14ac:dyDescent="0.25">
      <c r="A100">
        <v>488640</v>
      </c>
      <c r="B100">
        <v>14.31200027</v>
      </c>
      <c r="C100">
        <v>0.63940001000000002</v>
      </c>
      <c r="D100">
        <v>1187.07995605</v>
      </c>
      <c r="E100">
        <v>1.8857999999999999</v>
      </c>
      <c r="F100">
        <v>9.9000003020963209E+37</v>
      </c>
      <c r="G100">
        <v>1.7280999399999999</v>
      </c>
      <c r="H100">
        <v>9.9000003020963209E+37</v>
      </c>
      <c r="J100" s="2">
        <f>TREND(Calibration!$A$2:$A$4,Calibration!$B$2:$B$4,C100)</f>
        <v>408.89608553724361</v>
      </c>
      <c r="K100" s="2">
        <f>TREND(Calibration!$A$2:$A$4,Calibration!$C$2:$C$4,E100)</f>
        <v>743.20654457633566</v>
      </c>
      <c r="L100" s="2">
        <f>TREND(Calibration!$A$2:$A$4,Calibration!$D$2:$D$4,G100)</f>
        <v>671.35866455819962</v>
      </c>
    </row>
    <row r="101" spans="1:12" x14ac:dyDescent="0.25">
      <c r="A101">
        <v>493641</v>
      </c>
      <c r="B101">
        <v>14.39000034</v>
      </c>
      <c r="C101">
        <v>0.64370000000000005</v>
      </c>
      <c r="D101">
        <v>9.9000003020963209E+37</v>
      </c>
      <c r="E101">
        <v>1.8502000599999999</v>
      </c>
      <c r="F101">
        <v>1358.1629638700001</v>
      </c>
      <c r="G101">
        <v>1.7270000000000001</v>
      </c>
      <c r="H101">
        <v>9.9000003020963209E+37</v>
      </c>
      <c r="J101" s="2">
        <f>TREND(Calibration!$A$2:$A$4,Calibration!$B$2:$B$4,C101)</f>
        <v>411.53357395928094</v>
      </c>
      <c r="K101" s="2">
        <f>TREND(Calibration!$A$2:$A$4,Calibration!$C$2:$C$4,E101)</f>
        <v>728.80332409939354</v>
      </c>
      <c r="L101" s="2">
        <f>TREND(Calibration!$A$2:$A$4,Calibration!$D$2:$D$4,G101)</f>
        <v>670.90522643740121</v>
      </c>
    </row>
    <row r="102" spans="1:12" x14ac:dyDescent="0.25">
      <c r="A102">
        <v>498641</v>
      </c>
      <c r="B102">
        <v>14.43500042</v>
      </c>
      <c r="C102">
        <v>0.64529996999999995</v>
      </c>
      <c r="D102">
        <v>1072.3790283200001</v>
      </c>
      <c r="E102">
        <v>1.8988000199999999</v>
      </c>
      <c r="F102">
        <v>9.9000003020963209E+37</v>
      </c>
      <c r="G102">
        <v>1.7318999799999999</v>
      </c>
      <c r="H102">
        <v>9.9000003020963209E+37</v>
      </c>
      <c r="J102" s="2">
        <f>TREND(Calibration!$A$2:$A$4,Calibration!$B$2:$B$4,C102)</f>
        <v>412.51494888122426</v>
      </c>
      <c r="K102" s="2">
        <f>TREND(Calibration!$A$2:$A$4,Calibration!$C$2:$C$4,E102)</f>
        <v>748.46616451571367</v>
      </c>
      <c r="L102" s="2">
        <f>TREND(Calibration!$A$2:$A$4,Calibration!$D$2:$D$4,G102)</f>
        <v>672.92518909277362</v>
      </c>
    </row>
    <row r="103" spans="1:12" x14ac:dyDescent="0.25">
      <c r="A103">
        <v>503640</v>
      </c>
      <c r="B103">
        <v>14.42199993</v>
      </c>
      <c r="C103">
        <v>0.65339999999999998</v>
      </c>
      <c r="D103">
        <v>1277.34802246</v>
      </c>
      <c r="E103">
        <v>1.92789996</v>
      </c>
      <c r="F103">
        <v>9.9000003020963209E+37</v>
      </c>
      <c r="G103">
        <v>1.7308000299999999</v>
      </c>
      <c r="H103">
        <v>9.9000003020963209E+37</v>
      </c>
      <c r="J103" s="2">
        <f>TREND(Calibration!$A$2:$A$4,Calibration!$B$2:$B$4,C103)</f>
        <v>417.48327098038152</v>
      </c>
      <c r="K103" s="2">
        <f>TREND(Calibration!$A$2:$A$4,Calibration!$C$2:$C$4,E103)</f>
        <v>760.2395790688222</v>
      </c>
      <c r="L103" s="2">
        <f>TREND(Calibration!$A$2:$A$4,Calibration!$D$2:$D$4,G103)</f>
        <v>672.47174684958554</v>
      </c>
    </row>
    <row r="104" spans="1:12" x14ac:dyDescent="0.25">
      <c r="A104">
        <v>508641</v>
      </c>
      <c r="B104">
        <v>14.416000370000001</v>
      </c>
      <c r="C104">
        <v>0.66049999000000004</v>
      </c>
      <c r="D104">
        <v>1343.08496094</v>
      </c>
      <c r="E104">
        <v>1.91009998</v>
      </c>
      <c r="F104">
        <v>9.9000003020963209E+37</v>
      </c>
      <c r="G104">
        <v>1.7275999799999999</v>
      </c>
      <c r="H104">
        <v>9.9000003020963209E+37</v>
      </c>
      <c r="J104" s="2">
        <f>TREND(Calibration!$A$2:$A$4,Calibration!$B$2:$B$4,C104)</f>
        <v>421.83819771778815</v>
      </c>
      <c r="K104" s="2">
        <f>TREND(Calibration!$A$2:$A$4,Calibration!$C$2:$C$4,E104)</f>
        <v>753.03796478449578</v>
      </c>
      <c r="L104" s="2">
        <f>TREND(Calibration!$A$2:$A$4,Calibration!$D$2:$D$4,G104)</f>
        <v>671.15256156815076</v>
      </c>
    </row>
    <row r="105" spans="1:12" x14ac:dyDescent="0.25">
      <c r="A105">
        <v>513640</v>
      </c>
      <c r="B105">
        <v>14.42099953</v>
      </c>
      <c r="C105">
        <v>0.66049999000000004</v>
      </c>
      <c r="D105">
        <v>1191.0860595700001</v>
      </c>
      <c r="E105">
        <v>2.0710999999999999</v>
      </c>
      <c r="F105">
        <v>9.9000003020963209E+37</v>
      </c>
      <c r="G105">
        <v>1.7280999399999999</v>
      </c>
      <c r="H105">
        <v>9.9000003020963209E+37</v>
      </c>
      <c r="J105" s="2">
        <f>TREND(Calibration!$A$2:$A$4,Calibration!$B$2:$B$4,C105)</f>
        <v>421.83819771778815</v>
      </c>
      <c r="K105" s="2">
        <f>TREND(Calibration!$A$2:$A$4,Calibration!$C$2:$C$4,E105)</f>
        <v>818.17624268193333</v>
      </c>
      <c r="L105" s="2">
        <f>TREND(Calibration!$A$2:$A$4,Calibration!$D$2:$D$4,G105)</f>
        <v>671.35866455819962</v>
      </c>
    </row>
    <row r="106" spans="1:12" x14ac:dyDescent="0.25">
      <c r="A106">
        <v>518640</v>
      </c>
      <c r="B106">
        <v>14.475000380000001</v>
      </c>
      <c r="C106">
        <v>0.66530001000000005</v>
      </c>
      <c r="D106">
        <v>600.21697998000002</v>
      </c>
      <c r="E106">
        <v>2.0106000900000001</v>
      </c>
      <c r="F106">
        <v>9.9000003020963209E+37</v>
      </c>
      <c r="G106">
        <v>1.72920001</v>
      </c>
      <c r="H106">
        <v>9.9000003020963209E+37</v>
      </c>
      <c r="J106" s="2">
        <f>TREND(Calibration!$A$2:$A$4,Calibration!$B$2:$B$4,C106)</f>
        <v>424.7823899544091</v>
      </c>
      <c r="K106" s="2">
        <f>TREND(Calibration!$A$2:$A$4,Calibration!$C$2:$C$4,E106)</f>
        <v>793.69885472664021</v>
      </c>
      <c r="L106" s="2">
        <f>TREND(Calibration!$A$2:$A$4,Calibration!$D$2:$D$4,G106)</f>
        <v>671.81215627006293</v>
      </c>
    </row>
    <row r="107" spans="1:12" x14ac:dyDescent="0.25">
      <c r="A107">
        <v>523641</v>
      </c>
      <c r="B107">
        <v>14.49600029</v>
      </c>
      <c r="C107">
        <v>0.66589999</v>
      </c>
      <c r="D107">
        <v>410.43301392000001</v>
      </c>
      <c r="E107">
        <v>1.9991999899999999</v>
      </c>
      <c r="F107">
        <v>9.9000003020963209E+37</v>
      </c>
      <c r="G107">
        <v>1.72430003</v>
      </c>
      <c r="H107">
        <v>9.9000003020963209E+37</v>
      </c>
      <c r="J107" s="2">
        <f>TREND(Calibration!$A$2:$A$4,Calibration!$B$2:$B$4,C107)</f>
        <v>425.15040018314306</v>
      </c>
      <c r="K107" s="2">
        <f>TREND(Calibration!$A$2:$A$4,Calibration!$C$2:$C$4,E107)</f>
        <v>789.08653926320994</v>
      </c>
      <c r="L107" s="2">
        <f>TREND(Calibration!$A$2:$A$4,Calibration!$D$2:$D$4,G107)</f>
        <v>669.7921936146904</v>
      </c>
    </row>
    <row r="108" spans="1:12" x14ac:dyDescent="0.25">
      <c r="A108">
        <v>528640</v>
      </c>
      <c r="B108">
        <v>14.583999629999999</v>
      </c>
      <c r="C108">
        <v>0.66369997999999997</v>
      </c>
      <c r="D108">
        <v>912.04901123000002</v>
      </c>
      <c r="E108">
        <v>2.0083999600000002</v>
      </c>
      <c r="F108">
        <v>9.9000003020963209E+37</v>
      </c>
      <c r="G108">
        <v>1.7226999999999999</v>
      </c>
      <c r="H108">
        <v>9.9000003020963209E+37</v>
      </c>
      <c r="J108" s="2">
        <f>TREND(Calibration!$A$2:$A$4,Calibration!$B$2:$B$4,C108)</f>
        <v>423.80097823021606</v>
      </c>
      <c r="K108" s="2">
        <f>TREND(Calibration!$A$2:$A$4,Calibration!$C$2:$C$4,E108)</f>
        <v>792.80871397168573</v>
      </c>
      <c r="L108" s="2">
        <f>TREND(Calibration!$A$2:$A$4,Calibration!$D$2:$D$4,G108)</f>
        <v>669.13259891277812</v>
      </c>
    </row>
    <row r="109" spans="1:12" x14ac:dyDescent="0.25">
      <c r="A109">
        <v>533641</v>
      </c>
      <c r="B109">
        <v>14.70199966</v>
      </c>
      <c r="C109">
        <v>0.66640001999999998</v>
      </c>
      <c r="D109">
        <v>600.32702637</v>
      </c>
      <c r="E109">
        <v>2.1359000199999998</v>
      </c>
      <c r="F109">
        <v>9.9000003020963209E+37</v>
      </c>
      <c r="G109">
        <v>1.72430003</v>
      </c>
      <c r="H109">
        <v>9.9000003020963209E+37</v>
      </c>
      <c r="J109" s="2">
        <f>TREND(Calibration!$A$2:$A$4,Calibration!$B$2:$B$4,C109)</f>
        <v>425.45710399772662</v>
      </c>
      <c r="K109" s="2">
        <f>TREND(Calibration!$A$2:$A$4,Calibration!$C$2:$C$4,E109)</f>
        <v>844.39339290663202</v>
      </c>
      <c r="L109" s="2">
        <f>TREND(Calibration!$A$2:$A$4,Calibration!$D$2:$D$4,G109)</f>
        <v>669.7921936146904</v>
      </c>
    </row>
    <row r="110" spans="1:12" x14ac:dyDescent="0.25">
      <c r="A110">
        <v>538640</v>
      </c>
      <c r="B110">
        <v>14.760999679999999</v>
      </c>
      <c r="C110">
        <v>0.65829998000000001</v>
      </c>
      <c r="D110">
        <v>749.58502196999996</v>
      </c>
      <c r="E110">
        <v>2.2913999600000001</v>
      </c>
      <c r="F110">
        <v>9.9000003020963209E+37</v>
      </c>
      <c r="G110">
        <v>1.7280999399999999</v>
      </c>
      <c r="H110">
        <v>9.9000003020963209E+37</v>
      </c>
      <c r="J110" s="2">
        <f>TREND(Calibration!$A$2:$A$4,Calibration!$B$2:$B$4,C110)</f>
        <v>420.48877576486115</v>
      </c>
      <c r="K110" s="2">
        <f>TREND(Calibration!$A$2:$A$4,Calibration!$C$2:$C$4,E110)</f>
        <v>907.30641804013749</v>
      </c>
      <c r="L110" s="2">
        <f>TREND(Calibration!$A$2:$A$4,Calibration!$D$2:$D$4,G110)</f>
        <v>671.35866455819962</v>
      </c>
    </row>
    <row r="111" spans="1:12" x14ac:dyDescent="0.25">
      <c r="A111">
        <v>543653</v>
      </c>
      <c r="B111">
        <v>14.86200047</v>
      </c>
      <c r="C111">
        <v>0.66049999000000004</v>
      </c>
      <c r="D111">
        <v>461.40399170000001</v>
      </c>
      <c r="E111">
        <v>1.7967</v>
      </c>
      <c r="F111">
        <v>9.9000003020963209E+37</v>
      </c>
      <c r="G111">
        <v>1.72650003</v>
      </c>
      <c r="H111">
        <v>9.9000003020963209E+37</v>
      </c>
      <c r="J111" s="2">
        <f>TREND(Calibration!$A$2:$A$4,Calibration!$B$2:$B$4,C111)</f>
        <v>421.83819771778815</v>
      </c>
      <c r="K111" s="2">
        <f>TREND(Calibration!$A$2:$A$4,Calibration!$C$2:$C$4,E111)</f>
        <v>707.15797414347685</v>
      </c>
      <c r="L111" s="2">
        <f>TREND(Calibration!$A$2:$A$4,Calibration!$D$2:$D$4,G111)</f>
        <v>670.69911932496257</v>
      </c>
    </row>
    <row r="112" spans="1:12" x14ac:dyDescent="0.25">
      <c r="A112">
        <v>548642</v>
      </c>
      <c r="B112">
        <v>14.90400028</v>
      </c>
      <c r="C112">
        <v>0.65670002000000005</v>
      </c>
      <c r="D112">
        <v>1121.5770263700001</v>
      </c>
      <c r="E112">
        <v>1.79349995</v>
      </c>
      <c r="F112">
        <v>9.9000003020963209E+37</v>
      </c>
      <c r="G112">
        <v>1.72490001</v>
      </c>
      <c r="H112">
        <v>9.9000003020963209E+37</v>
      </c>
      <c r="J112" s="2">
        <f>TREND(Calibration!$A$2:$A$4,Calibration!$B$2:$B$4,C112)</f>
        <v>419.5074069766261</v>
      </c>
      <c r="K112" s="2">
        <f>TREND(Calibration!$A$2:$A$4,Calibration!$C$2:$C$4,E112)</f>
        <v>705.86328022862085</v>
      </c>
      <c r="L112" s="2">
        <f>TREND(Calibration!$A$2:$A$4,Calibration!$D$2:$D$4,G112)</f>
        <v>670.03952874543995</v>
      </c>
    </row>
    <row r="113" spans="1:12" x14ac:dyDescent="0.25">
      <c r="A113">
        <v>553641</v>
      </c>
      <c r="B113">
        <v>14.875</v>
      </c>
      <c r="C113">
        <v>0.65560001000000001</v>
      </c>
      <c r="D113">
        <v>1199.1889648399999</v>
      </c>
      <c r="E113">
        <v>1.8070000399999999</v>
      </c>
      <c r="F113">
        <v>1277.3100585899999</v>
      </c>
      <c r="G113">
        <v>1.7259999500000001</v>
      </c>
      <c r="H113">
        <v>9.9000003020963209E+37</v>
      </c>
      <c r="J113" s="2">
        <f>TREND(Calibration!$A$2:$A$4,Calibration!$B$2:$B$4,C113)</f>
        <v>418.83269293330846</v>
      </c>
      <c r="K113" s="2">
        <f>TREND(Calibration!$A$2:$A$4,Calibration!$C$2:$C$4,E113)</f>
        <v>711.32522125235744</v>
      </c>
      <c r="L113" s="2">
        <f>TREND(Calibration!$A$2:$A$4,Calibration!$D$2:$D$4,G113)</f>
        <v>670.49296686623859</v>
      </c>
    </row>
    <row r="114" spans="1:12" x14ac:dyDescent="0.25">
      <c r="A114">
        <v>558641</v>
      </c>
      <c r="B114">
        <v>14.868000029999999</v>
      </c>
      <c r="C114">
        <v>0.64749997999999997</v>
      </c>
      <c r="D114">
        <v>9.9000003020963209E+37</v>
      </c>
      <c r="E114">
        <v>1.8507000199999999</v>
      </c>
      <c r="F114">
        <v>1321.2519531200001</v>
      </c>
      <c r="G114">
        <v>1.7280999399999999</v>
      </c>
      <c r="H114">
        <v>9.9000003020963209E+37</v>
      </c>
      <c r="J114" s="2">
        <f>TREND(Calibration!$A$2:$A$4,Calibration!$B$2:$B$4,C114)</f>
        <v>413.8643708341512</v>
      </c>
      <c r="K114" s="2">
        <f>TREND(Calibration!$A$2:$A$4,Calibration!$C$2:$C$4,E114)</f>
        <v>729.0056006793443</v>
      </c>
      <c r="L114" s="2">
        <f>TREND(Calibration!$A$2:$A$4,Calibration!$D$2:$D$4,G114)</f>
        <v>671.35866455819962</v>
      </c>
    </row>
    <row r="115" spans="1:12" x14ac:dyDescent="0.25">
      <c r="A115">
        <v>563641</v>
      </c>
      <c r="B115">
        <v>14.85499954</v>
      </c>
      <c r="C115">
        <v>0.64050001000000001</v>
      </c>
      <c r="D115">
        <v>9.9000003020963209E+37</v>
      </c>
      <c r="E115">
        <v>1.7659000199999999</v>
      </c>
      <c r="F115">
        <v>1341.6550293</v>
      </c>
      <c r="G115">
        <v>1.72650003</v>
      </c>
      <c r="H115">
        <v>9.9000003020963209E+37</v>
      </c>
      <c r="J115" s="2">
        <f>TREND(Calibration!$A$2:$A$4,Calibration!$B$2:$B$4,C115)</f>
        <v>409.57079344685292</v>
      </c>
      <c r="K115" s="2">
        <f>TREND(Calibration!$A$2:$A$4,Calibration!$C$2:$C$4,E115)</f>
        <v>694.69674801148312</v>
      </c>
      <c r="L115" s="2">
        <f>TREND(Calibration!$A$2:$A$4,Calibration!$D$2:$D$4,G115)</f>
        <v>670.69911932496257</v>
      </c>
    </row>
    <row r="116" spans="1:12" x14ac:dyDescent="0.25">
      <c r="A116">
        <v>568641</v>
      </c>
      <c r="B116">
        <v>14.82299995</v>
      </c>
      <c r="C116">
        <v>0.63559997000000001</v>
      </c>
      <c r="D116">
        <v>757.52197265999996</v>
      </c>
      <c r="E116">
        <v>2.2223000499999999</v>
      </c>
      <c r="F116">
        <v>9.9000003020963209E+37</v>
      </c>
      <c r="G116">
        <v>1.72650003</v>
      </c>
      <c r="H116">
        <v>9.9000003020963209E+37</v>
      </c>
      <c r="J116" s="2">
        <f>TREND(Calibration!$A$2:$A$4,Calibration!$B$2:$B$4,C116)</f>
        <v>406.56525186012368</v>
      </c>
      <c r="K116" s="2">
        <f>TREND(Calibration!$A$2:$A$4,Calibration!$C$2:$C$4,E116)</f>
        <v>879.34959455484886</v>
      </c>
      <c r="L116" s="2">
        <f>TREND(Calibration!$A$2:$A$4,Calibration!$D$2:$D$4,G116)</f>
        <v>670.69911932496257</v>
      </c>
    </row>
    <row r="117" spans="1:12" x14ac:dyDescent="0.25">
      <c r="A117">
        <v>573641</v>
      </c>
      <c r="B117">
        <v>14.805999760000001</v>
      </c>
      <c r="C117">
        <v>0.63990002999999995</v>
      </c>
      <c r="D117">
        <v>815.12597656000003</v>
      </c>
      <c r="E117">
        <v>2.0666999800000001</v>
      </c>
      <c r="F117">
        <v>1310.33105469</v>
      </c>
      <c r="G117">
        <v>1.7270000000000001</v>
      </c>
      <c r="H117">
        <v>9.9000003020963209E+37</v>
      </c>
      <c r="J117" s="2">
        <f>TREND(Calibration!$A$2:$A$4,Calibration!$B$2:$B$4,C117)</f>
        <v>409.2027832181189</v>
      </c>
      <c r="K117" s="2">
        <f>TREND(Calibration!$A$2:$A$4,Calibration!$C$2:$C$4,E117)</f>
        <v>816.39605827255082</v>
      </c>
      <c r="L117" s="2">
        <f>TREND(Calibration!$A$2:$A$4,Calibration!$D$2:$D$4,G117)</f>
        <v>670.90522643740121</v>
      </c>
    </row>
    <row r="118" spans="1:12" x14ac:dyDescent="0.25">
      <c r="A118">
        <v>578641</v>
      </c>
      <c r="B118">
        <v>14.786000250000001</v>
      </c>
      <c r="C118">
        <v>0.63180000000000003</v>
      </c>
      <c r="D118">
        <v>771.18597411999997</v>
      </c>
      <c r="E118">
        <v>1.95120001</v>
      </c>
      <c r="F118">
        <v>1059.5529785199999</v>
      </c>
      <c r="G118">
        <v>1.7275999799999999</v>
      </c>
      <c r="H118">
        <v>9.9000003020963209E+37</v>
      </c>
      <c r="J118" s="2">
        <f>TREND(Calibration!$A$2:$A$4,Calibration!$B$2:$B$4,C118)</f>
        <v>404.23446111896169</v>
      </c>
      <c r="K118" s="2">
        <f>TREND(Calibration!$A$2:$A$4,Calibration!$C$2:$C$4,E118)</f>
        <v>769.66644207122545</v>
      </c>
      <c r="L118" s="2">
        <f>TREND(Calibration!$A$2:$A$4,Calibration!$D$2:$D$4,G118)</f>
        <v>671.15256156815076</v>
      </c>
    </row>
    <row r="119" spans="1:12" x14ac:dyDescent="0.25">
      <c r="A119">
        <v>583642</v>
      </c>
      <c r="B119">
        <v>14.73499966</v>
      </c>
      <c r="C119">
        <v>0.63450002999999999</v>
      </c>
      <c r="D119">
        <v>840.25</v>
      </c>
      <c r="E119">
        <v>2.0727000200000001</v>
      </c>
      <c r="F119">
        <v>1148.27404785</v>
      </c>
      <c r="G119">
        <v>1.7287000400000001</v>
      </c>
      <c r="H119">
        <v>9.9000003020963209E+37</v>
      </c>
      <c r="J119" s="2">
        <f>TREND(Calibration!$A$2:$A$4,Calibration!$B$2:$B$4,C119)</f>
        <v>405.89058075276398</v>
      </c>
      <c r="K119" s="2">
        <f>TREND(Calibration!$A$2:$A$4,Calibration!$C$2:$C$4,E119)</f>
        <v>818.82358761643377</v>
      </c>
      <c r="L119" s="2">
        <f>TREND(Calibration!$A$2:$A$4,Calibration!$D$2:$D$4,G119)</f>
        <v>671.6060491576244</v>
      </c>
    </row>
    <row r="120" spans="1:12" x14ac:dyDescent="0.25">
      <c r="A120">
        <v>588642</v>
      </c>
      <c r="B120">
        <v>14.74800014</v>
      </c>
      <c r="C120">
        <v>0.63559997000000001</v>
      </c>
      <c r="D120">
        <v>426.74099731000001</v>
      </c>
      <c r="E120">
        <v>2.00300002</v>
      </c>
      <c r="F120">
        <v>9.9000003020963209E+37</v>
      </c>
      <c r="G120">
        <v>1.7280999399999999</v>
      </c>
      <c r="H120">
        <v>9.9000003020963209E+37</v>
      </c>
      <c r="J120" s="2">
        <f>TREND(Calibration!$A$2:$A$4,Calibration!$B$2:$B$4,C120)</f>
        <v>406.56525186012368</v>
      </c>
      <c r="K120" s="2">
        <f>TREND(Calibration!$A$2:$A$4,Calibration!$C$2:$C$4,E120)</f>
        <v>790.62397640240158</v>
      </c>
      <c r="L120" s="2">
        <f>TREND(Calibration!$A$2:$A$4,Calibration!$D$2:$D$4,G120)</f>
        <v>671.35866455819962</v>
      </c>
    </row>
    <row r="121" spans="1:12" x14ac:dyDescent="0.25">
      <c r="A121">
        <v>593641</v>
      </c>
      <c r="B121">
        <v>14.727999690000001</v>
      </c>
      <c r="C121">
        <v>0.62910001999999998</v>
      </c>
      <c r="D121">
        <v>9.9000003020963209E+37</v>
      </c>
      <c r="E121">
        <v>1.9300999599999999</v>
      </c>
      <c r="F121">
        <v>1347.9510498</v>
      </c>
      <c r="G121">
        <v>1.72490001</v>
      </c>
      <c r="H121">
        <v>9.9000003020963209E+37</v>
      </c>
      <c r="J121" s="2">
        <f>TREND(Calibration!$A$2:$A$4,Calibration!$B$2:$B$4,C121)</f>
        <v>402.57837215370074</v>
      </c>
      <c r="K121" s="2">
        <f>TREND(Calibration!$A$2:$A$4,Calibration!$C$2:$C$4,E121)</f>
        <v>761.12966722765816</v>
      </c>
      <c r="L121" s="2">
        <f>TREND(Calibration!$A$2:$A$4,Calibration!$D$2:$D$4,G121)</f>
        <v>670.03952874543995</v>
      </c>
    </row>
    <row r="122" spans="1:12" x14ac:dyDescent="0.25">
      <c r="A122">
        <v>598641</v>
      </c>
      <c r="B122">
        <v>14.704999920000001</v>
      </c>
      <c r="C122">
        <v>0.62589996999999997</v>
      </c>
      <c r="D122">
        <v>971.44396973000005</v>
      </c>
      <c r="E122">
        <v>1.99269998</v>
      </c>
      <c r="F122">
        <v>1297.9010009799999</v>
      </c>
      <c r="G122">
        <v>1.72969997</v>
      </c>
      <c r="H122">
        <v>9.9000003020963209E+37</v>
      </c>
      <c r="J122" s="2">
        <f>TREND(Calibration!$A$2:$A$4,Calibration!$B$2:$B$4,C122)</f>
        <v>400.6155548390231</v>
      </c>
      <c r="K122" s="2">
        <f>TREND(Calibration!$A$2:$A$4,Calibration!$C$2:$C$4,E122)</f>
        <v>786.45672929352099</v>
      </c>
      <c r="L122" s="2">
        <f>TREND(Calibration!$A$2:$A$4,Calibration!$D$2:$D$4,G122)</f>
        <v>672.0182592601119</v>
      </c>
    </row>
    <row r="123" spans="1:12" x14ac:dyDescent="0.25">
      <c r="A123">
        <v>603642</v>
      </c>
      <c r="B123">
        <v>14.62300014</v>
      </c>
      <c r="C123">
        <v>0.62480002999999995</v>
      </c>
      <c r="D123">
        <v>989.38500977000001</v>
      </c>
      <c r="E123">
        <v>2.0208001100000001</v>
      </c>
      <c r="F123">
        <v>1051.10900879</v>
      </c>
      <c r="G123">
        <v>1.72969997</v>
      </c>
      <c r="H123">
        <v>9.9000003020963209E+37</v>
      </c>
      <c r="J123" s="2">
        <f>TREND(Calibration!$A$2:$A$4,Calibration!$B$2:$B$4,C123)</f>
        <v>399.94088373166335</v>
      </c>
      <c r="K123" s="2">
        <f>TREND(Calibration!$A$2:$A$4,Calibration!$C$2:$C$4,E123)</f>
        <v>797.82563519113592</v>
      </c>
      <c r="L123" s="2">
        <f>TREND(Calibration!$A$2:$A$4,Calibration!$D$2:$D$4,G123)</f>
        <v>672.0182592601119</v>
      </c>
    </row>
    <row r="124" spans="1:12" x14ac:dyDescent="0.25">
      <c r="A124">
        <v>608641</v>
      </c>
      <c r="B124">
        <v>14.59899998</v>
      </c>
      <c r="C124">
        <v>0.62749999999999995</v>
      </c>
      <c r="D124">
        <v>866.27001953000001</v>
      </c>
      <c r="E124">
        <v>1.86960006</v>
      </c>
      <c r="F124">
        <v>890.05798340000001</v>
      </c>
      <c r="G124">
        <v>1.73140001</v>
      </c>
      <c r="H124">
        <v>9.9000003020963209E+37</v>
      </c>
      <c r="J124" s="2">
        <f>TREND(Calibration!$A$2:$A$4,Calibration!$B$2:$B$4,C124)</f>
        <v>401.59696656321603</v>
      </c>
      <c r="K124" s="2">
        <f>TREND(Calibration!$A$2:$A$4,Calibration!$C$2:$C$4,E124)</f>
        <v>736.65228331822027</v>
      </c>
      <c r="L124" s="2">
        <f>TREND(Calibration!$A$2:$A$4,Calibration!$D$2:$D$4,G124)</f>
        <v>672.7190819803352</v>
      </c>
    </row>
    <row r="125" spans="1:12" x14ac:dyDescent="0.25">
      <c r="A125">
        <v>613641</v>
      </c>
      <c r="B125">
        <v>14.553999900000001</v>
      </c>
      <c r="C125">
        <v>0.62429999999999997</v>
      </c>
      <c r="D125">
        <v>1199.54394531</v>
      </c>
      <c r="E125">
        <v>1.83560002</v>
      </c>
      <c r="F125">
        <v>669.30603026999995</v>
      </c>
      <c r="G125">
        <v>1.7335</v>
      </c>
      <c r="H125">
        <v>9.9000003020963209E+37</v>
      </c>
      <c r="J125" s="2">
        <f>TREND(Calibration!$A$2:$A$4,Calibration!$B$2:$B$4,C125)</f>
        <v>399.63417991707979</v>
      </c>
      <c r="K125" s="2">
        <f>TREND(Calibration!$A$2:$A$4,Calibration!$C$2:$C$4,E125)</f>
        <v>722.8963592255152</v>
      </c>
      <c r="L125" s="2">
        <f>TREND(Calibration!$A$2:$A$4,Calibration!$D$2:$D$4,G125)</f>
        <v>673.58477967229635</v>
      </c>
    </row>
    <row r="126" spans="1:12" x14ac:dyDescent="0.25">
      <c r="A126">
        <v>618643</v>
      </c>
      <c r="B126">
        <v>14.49199963</v>
      </c>
      <c r="C126">
        <v>0.62589996999999997</v>
      </c>
      <c r="D126">
        <v>864.05297852000001</v>
      </c>
      <c r="E126">
        <v>1.8609999399999999</v>
      </c>
      <c r="F126">
        <v>1041.2469482399999</v>
      </c>
      <c r="G126">
        <v>1.7330000400000001</v>
      </c>
      <c r="H126">
        <v>9.9000003020963209E+37</v>
      </c>
      <c r="J126" s="2">
        <f>TREND(Calibration!$A$2:$A$4,Calibration!$B$2:$B$4,C126)</f>
        <v>400.6155548390231</v>
      </c>
      <c r="K126" s="2">
        <f>TREND(Calibration!$A$2:$A$4,Calibration!$C$2:$C$4,E126)</f>
        <v>733.17279923796173</v>
      </c>
      <c r="L126" s="2">
        <f>TREND(Calibration!$A$2:$A$4,Calibration!$D$2:$D$4,G126)</f>
        <v>673.37867668224737</v>
      </c>
    </row>
    <row r="127" spans="1:12" x14ac:dyDescent="0.25">
      <c r="A127">
        <v>623641</v>
      </c>
      <c r="B127">
        <v>14.463000299999999</v>
      </c>
      <c r="C127">
        <v>0.62099998999999995</v>
      </c>
      <c r="D127">
        <v>9.9000003020963209E+37</v>
      </c>
      <c r="E127">
        <v>2.0488998899999999</v>
      </c>
      <c r="F127">
        <v>1135.2390136700001</v>
      </c>
      <c r="G127">
        <v>1.7330000400000001</v>
      </c>
      <c r="H127">
        <v>9.9000003020963209E+37</v>
      </c>
      <c r="J127" s="2">
        <f>TREND(Calibration!$A$2:$A$4,Calibration!$B$2:$B$4,C127)</f>
        <v>397.61005005454348</v>
      </c>
      <c r="K127" s="2">
        <f>TREND(Calibration!$A$2:$A$4,Calibration!$C$2:$C$4,E127)</f>
        <v>809.19439948381648</v>
      </c>
      <c r="L127" s="2">
        <f>TREND(Calibration!$A$2:$A$4,Calibration!$D$2:$D$4,G127)</f>
        <v>673.37867668224737</v>
      </c>
    </row>
    <row r="128" spans="1:12" x14ac:dyDescent="0.25">
      <c r="A128">
        <v>628641</v>
      </c>
      <c r="B128">
        <v>14.50800037</v>
      </c>
      <c r="C128">
        <v>0.61940002000000005</v>
      </c>
      <c r="D128">
        <v>1079.93005371</v>
      </c>
      <c r="E128">
        <v>1.9549000299999999</v>
      </c>
      <c r="F128">
        <v>953.89501953000001</v>
      </c>
      <c r="G128">
        <v>1.7308000299999999</v>
      </c>
      <c r="H128">
        <v>9.9000003020963209E+37</v>
      </c>
      <c r="J128" s="2">
        <f>TREND(Calibration!$A$2:$A$4,Calibration!$B$2:$B$4,C128)</f>
        <v>396.62867513260022</v>
      </c>
      <c r="K128" s="2">
        <f>TREND(Calibration!$A$2:$A$4,Calibration!$C$2:$C$4,E128)</f>
        <v>771.16341661188744</v>
      </c>
      <c r="L128" s="2">
        <f>TREND(Calibration!$A$2:$A$4,Calibration!$D$2:$D$4,G128)</f>
        <v>672.47174684958554</v>
      </c>
    </row>
    <row r="129" spans="1:12" x14ac:dyDescent="0.25">
      <c r="A129">
        <v>633642</v>
      </c>
      <c r="B129">
        <v>14.54699993</v>
      </c>
      <c r="C129">
        <v>0.62699996999999996</v>
      </c>
      <c r="D129">
        <v>537.92901611000002</v>
      </c>
      <c r="E129">
        <v>2.1433999500000001</v>
      </c>
      <c r="F129">
        <v>9.9000003020963209E+37</v>
      </c>
      <c r="G129">
        <v>1.72969997</v>
      </c>
      <c r="H129">
        <v>9.9000003020963209E+37</v>
      </c>
      <c r="J129" s="2">
        <f>TREND(Calibration!$A$2:$A$4,Calibration!$B$2:$B$4,C129)</f>
        <v>401.29026274863241</v>
      </c>
      <c r="K129" s="2">
        <f>TREND(Calibration!$A$2:$A$4,Calibration!$C$2:$C$4,E129)</f>
        <v>847.4277560362226</v>
      </c>
      <c r="L129" s="2">
        <f>TREND(Calibration!$A$2:$A$4,Calibration!$D$2:$D$4,G129)</f>
        <v>672.0182592601119</v>
      </c>
    </row>
    <row r="130" spans="1:12" x14ac:dyDescent="0.25">
      <c r="A130">
        <v>638641</v>
      </c>
      <c r="B130">
        <v>14.56000042</v>
      </c>
      <c r="C130">
        <v>0.62319999999999998</v>
      </c>
      <c r="D130">
        <v>9.9000003020963209E+37</v>
      </c>
      <c r="E130">
        <v>2.3448998900000002</v>
      </c>
      <c r="F130">
        <v>9.9000003020963209E+37</v>
      </c>
      <c r="G130">
        <v>1.72920001</v>
      </c>
      <c r="H130">
        <v>9.9000003020963209E+37</v>
      </c>
      <c r="J130" s="2">
        <f>TREND(Calibration!$A$2:$A$4,Calibration!$B$2:$B$4,C130)</f>
        <v>398.95947200747042</v>
      </c>
      <c r="K130" s="2">
        <f>TREND(Calibration!$A$2:$A$4,Calibration!$C$2:$C$4,E130)</f>
        <v>928.95171539993578</v>
      </c>
      <c r="L130" s="2">
        <f>TREND(Calibration!$A$2:$A$4,Calibration!$D$2:$D$4,G130)</f>
        <v>671.81215627006293</v>
      </c>
    </row>
    <row r="131" spans="1:12" x14ac:dyDescent="0.25">
      <c r="A131">
        <v>643643</v>
      </c>
      <c r="B131">
        <v>14.62199974</v>
      </c>
      <c r="C131">
        <v>0.63290000000000002</v>
      </c>
      <c r="D131">
        <v>366.15899658000001</v>
      </c>
      <c r="E131">
        <v>2.0369999399999998</v>
      </c>
      <c r="F131">
        <v>9.9000003020963209E+37</v>
      </c>
      <c r="G131">
        <v>1.72920001</v>
      </c>
      <c r="H131">
        <v>9.9000003020963209E+37</v>
      </c>
      <c r="J131" s="2">
        <f>TREND(Calibration!$A$2:$A$4,Calibration!$B$2:$B$4,C131)</f>
        <v>404.90916902857106</v>
      </c>
      <c r="K131" s="2">
        <f>TREND(Calibration!$A$2:$A$4,Calibration!$C$2:$C$4,E131)</f>
        <v>804.37985194484338</v>
      </c>
      <c r="L131" s="2">
        <f>TREND(Calibration!$A$2:$A$4,Calibration!$D$2:$D$4,G131)</f>
        <v>671.81215627006293</v>
      </c>
    </row>
    <row r="132" spans="1:12" x14ac:dyDescent="0.25">
      <c r="A132">
        <v>648641</v>
      </c>
      <c r="B132">
        <v>14.56000042</v>
      </c>
      <c r="C132">
        <v>0.63020003000000002</v>
      </c>
      <c r="D132">
        <v>9.9000003020963209E+37</v>
      </c>
      <c r="E132">
        <v>1.9290000199999999</v>
      </c>
      <c r="F132">
        <v>1220.47497559</v>
      </c>
      <c r="G132">
        <v>1.73140001</v>
      </c>
      <c r="H132">
        <v>9.9000003020963209E+37</v>
      </c>
      <c r="J132" s="2">
        <f>TREND(Calibration!$A$2:$A$4,Calibration!$B$2:$B$4,C132)</f>
        <v>403.25308619701838</v>
      </c>
      <c r="K132" s="2">
        <f>TREND(Calibration!$A$2:$A$4,Calibration!$C$2:$C$4,E132)</f>
        <v>760.68464742337176</v>
      </c>
      <c r="L132" s="2">
        <f>TREND(Calibration!$A$2:$A$4,Calibration!$D$2:$D$4,G132)</f>
        <v>672.7190819803352</v>
      </c>
    </row>
    <row r="133" spans="1:12" x14ac:dyDescent="0.25">
      <c r="A133">
        <v>653641</v>
      </c>
      <c r="B133">
        <v>14.510999679999999</v>
      </c>
      <c r="C133">
        <v>0.63129997000000004</v>
      </c>
      <c r="D133">
        <v>892.76300048999997</v>
      </c>
      <c r="E133">
        <v>2.0694000699999999</v>
      </c>
      <c r="F133">
        <v>1290.2409668</v>
      </c>
      <c r="G133">
        <v>1.7330000400000001</v>
      </c>
      <c r="H133">
        <v>9.9000003020963209E+37</v>
      </c>
      <c r="J133" s="2">
        <f>TREND(Calibration!$A$2:$A$4,Calibration!$B$2:$B$4,C133)</f>
        <v>403.92775730437813</v>
      </c>
      <c r="K133" s="2">
        <f>TREND(Calibration!$A$2:$A$4,Calibration!$C$2:$C$4,E133)</f>
        <v>817.48847560745594</v>
      </c>
      <c r="L133" s="2">
        <f>TREND(Calibration!$A$2:$A$4,Calibration!$D$2:$D$4,G133)</f>
        <v>673.37867668224737</v>
      </c>
    </row>
    <row r="134" spans="1:12" x14ac:dyDescent="0.25">
      <c r="A134">
        <v>658641</v>
      </c>
      <c r="B134">
        <v>14.47900009</v>
      </c>
      <c r="C134">
        <v>0.63290000000000002</v>
      </c>
      <c r="D134">
        <v>790.31597899999997</v>
      </c>
      <c r="E134">
        <v>2.02349997</v>
      </c>
      <c r="F134">
        <v>1123.6999511700001</v>
      </c>
      <c r="G134">
        <v>1.7318999799999999</v>
      </c>
      <c r="H134">
        <v>9.9000003020963209E+37</v>
      </c>
      <c r="J134" s="2">
        <f>TREND(Calibration!$A$2:$A$4,Calibration!$B$2:$B$4,C134)</f>
        <v>404.90916902857106</v>
      </c>
      <c r="K134" s="2">
        <f>TREND(Calibration!$A$2:$A$4,Calibration!$C$2:$C$4,E134)</f>
        <v>798.91795947136995</v>
      </c>
      <c r="L134" s="2">
        <f>TREND(Calibration!$A$2:$A$4,Calibration!$D$2:$D$4,G134)</f>
        <v>672.92518909277362</v>
      </c>
    </row>
    <row r="135" spans="1:12" x14ac:dyDescent="0.25">
      <c r="A135">
        <v>663642</v>
      </c>
      <c r="B135">
        <v>14.50199986</v>
      </c>
      <c r="C135">
        <v>0.63180000000000003</v>
      </c>
      <c r="D135">
        <v>582.68200683999999</v>
      </c>
      <c r="E135">
        <v>1.9343999599999999</v>
      </c>
      <c r="F135">
        <v>9.9000003020963209E+37</v>
      </c>
      <c r="G135">
        <v>1.72920001</v>
      </c>
      <c r="H135">
        <v>9.9000003020963209E+37</v>
      </c>
      <c r="J135" s="2">
        <f>TREND(Calibration!$A$2:$A$4,Calibration!$B$2:$B$4,C135)</f>
        <v>404.23446111896169</v>
      </c>
      <c r="K135" s="2">
        <f>TREND(Calibration!$A$2:$A$4,Calibration!$C$2:$C$4,E135)</f>
        <v>762.8693849926558</v>
      </c>
      <c r="L135" s="2">
        <f>TREND(Calibration!$A$2:$A$4,Calibration!$D$2:$D$4,G135)</f>
        <v>671.81215627006293</v>
      </c>
    </row>
    <row r="136" spans="1:12" x14ac:dyDescent="0.25">
      <c r="A136">
        <v>668641</v>
      </c>
      <c r="B136">
        <v>14.541000370000001</v>
      </c>
      <c r="C136">
        <v>0.63559997000000001</v>
      </c>
      <c r="D136">
        <v>681.87701416000004</v>
      </c>
      <c r="E136">
        <v>2.12240005</v>
      </c>
      <c r="F136">
        <v>9.9000003020963209E+37</v>
      </c>
      <c r="G136">
        <v>1.72539997</v>
      </c>
      <c r="H136">
        <v>9.9000003020963209E+37</v>
      </c>
      <c r="J136" s="2">
        <f>TREND(Calibration!$A$2:$A$4,Calibration!$B$2:$B$4,C136)</f>
        <v>406.56525186012368</v>
      </c>
      <c r="K136" s="2">
        <f>TREND(Calibration!$A$2:$A$4,Calibration!$C$2:$C$4,E136)</f>
        <v>838.9315004331587</v>
      </c>
      <c r="L136" s="2">
        <f>TREND(Calibration!$A$2:$A$4,Calibration!$D$2:$D$4,G136)</f>
        <v>670.24563173548893</v>
      </c>
    </row>
    <row r="137" spans="1:12" x14ac:dyDescent="0.25">
      <c r="A137">
        <v>673641</v>
      </c>
      <c r="B137">
        <v>14.605999949999999</v>
      </c>
      <c r="C137">
        <v>0.63829999999999998</v>
      </c>
      <c r="D137">
        <v>874.14202881000006</v>
      </c>
      <c r="E137">
        <v>1.8776999700000001</v>
      </c>
      <c r="F137">
        <v>9.9000003020963209E+37</v>
      </c>
      <c r="G137">
        <v>1.72539997</v>
      </c>
      <c r="H137">
        <v>9.9000003020963209E+37</v>
      </c>
      <c r="J137" s="2">
        <f>TREND(Calibration!$A$2:$A$4,Calibration!$B$2:$B$4,C137)</f>
        <v>408.22137149392597</v>
      </c>
      <c r="K137" s="2">
        <f>TREND(Calibration!$A$2:$A$4,Calibration!$C$2:$C$4,E137)</f>
        <v>739.9293896721465</v>
      </c>
      <c r="L137" s="2">
        <f>TREND(Calibration!$A$2:$A$4,Calibration!$D$2:$D$4,G137)</f>
        <v>670.24563173548893</v>
      </c>
    </row>
    <row r="138" spans="1:12" x14ac:dyDescent="0.25">
      <c r="A138">
        <v>678657</v>
      </c>
      <c r="B138">
        <v>14.70300007</v>
      </c>
      <c r="C138">
        <v>0.63180000000000003</v>
      </c>
      <c r="D138">
        <v>825.99298095999995</v>
      </c>
      <c r="E138">
        <v>1.86150002</v>
      </c>
      <c r="F138">
        <v>9.9000003020963209E+37</v>
      </c>
      <c r="G138">
        <v>1.7275999799999999</v>
      </c>
      <c r="H138">
        <v>9.9000003020963209E+37</v>
      </c>
      <c r="J138" s="2">
        <f>TREND(Calibration!$A$2:$A$4,Calibration!$B$2:$B$4,C138)</f>
        <v>404.23446111896169</v>
      </c>
      <c r="K138" s="2">
        <f>TREND(Calibration!$A$2:$A$4,Calibration!$C$2:$C$4,E138)</f>
        <v>733.37512436817565</v>
      </c>
      <c r="L138" s="2">
        <f>TREND(Calibration!$A$2:$A$4,Calibration!$D$2:$D$4,G138)</f>
        <v>671.15256156815076</v>
      </c>
    </row>
    <row r="139" spans="1:12" x14ac:dyDescent="0.25">
      <c r="A139">
        <v>683645</v>
      </c>
      <c r="B139">
        <v>14.79399967</v>
      </c>
      <c r="C139">
        <v>0.63349997999999996</v>
      </c>
      <c r="D139">
        <v>433.47000121999997</v>
      </c>
      <c r="E139">
        <v>1.8166999800000001</v>
      </c>
      <c r="F139">
        <v>9.9000003020963209E+37</v>
      </c>
      <c r="G139">
        <v>1.7280999399999999</v>
      </c>
      <c r="H139">
        <v>9.9000003020963209E+37</v>
      </c>
      <c r="J139" s="2">
        <f>TREND(Calibration!$A$2:$A$4,Calibration!$B$2:$B$4,C139)</f>
        <v>405.27717925730502</v>
      </c>
      <c r="K139" s="2">
        <f>TREND(Calibration!$A$2:$A$4,Calibration!$C$2:$C$4,E139)</f>
        <v>715.24967658663934</v>
      </c>
      <c r="L139" s="2">
        <f>TREND(Calibration!$A$2:$A$4,Calibration!$D$2:$D$4,G139)</f>
        <v>671.35866455819962</v>
      </c>
    </row>
    <row r="140" spans="1:12" x14ac:dyDescent="0.25">
      <c r="A140">
        <v>688644</v>
      </c>
      <c r="B140">
        <v>14.82299995</v>
      </c>
      <c r="C140">
        <v>0.63669997</v>
      </c>
      <c r="D140">
        <v>1206.44494629</v>
      </c>
      <c r="E140">
        <v>1.8550000200000001</v>
      </c>
      <c r="F140">
        <v>9.9000003020963209E+37</v>
      </c>
      <c r="G140">
        <v>1.72490001</v>
      </c>
      <c r="H140">
        <v>9.9000003020963209E+37</v>
      </c>
      <c r="J140" s="2">
        <f>TREND(Calibration!$A$2:$A$4,Calibration!$B$2:$B$4,C140)</f>
        <v>407.23995976973305</v>
      </c>
      <c r="K140" s="2">
        <f>TREND(Calibration!$A$2:$A$4,Calibration!$C$2:$C$4,E140)</f>
        <v>730.74531844434205</v>
      </c>
      <c r="L140" s="2">
        <f>TREND(Calibration!$A$2:$A$4,Calibration!$D$2:$D$4,G140)</f>
        <v>670.03952874543995</v>
      </c>
    </row>
    <row r="141" spans="1:12" x14ac:dyDescent="0.25">
      <c r="A141">
        <v>693644</v>
      </c>
      <c r="B141">
        <v>14.786999700000001</v>
      </c>
      <c r="C141">
        <v>0.63620001000000004</v>
      </c>
      <c r="D141">
        <v>1001.8579711899999</v>
      </c>
      <c r="E141">
        <v>1.88740003</v>
      </c>
      <c r="F141">
        <v>9.9000003020963209E+37</v>
      </c>
      <c r="G141">
        <v>1.72490001</v>
      </c>
      <c r="H141">
        <v>9.9000003020963209E+37</v>
      </c>
      <c r="J141" s="2">
        <f>TREND(Calibration!$A$2:$A$4,Calibration!$B$2:$B$4,C141)</f>
        <v>406.93329889110737</v>
      </c>
      <c r="K141" s="2">
        <f>TREND(Calibration!$A$2:$A$4,Calibration!$C$2:$C$4,E141)</f>
        <v>743.85389355669133</v>
      </c>
      <c r="L141" s="2">
        <f>TREND(Calibration!$A$2:$A$4,Calibration!$D$2:$D$4,G141)</f>
        <v>670.03952874543995</v>
      </c>
    </row>
    <row r="142" spans="1:12" x14ac:dyDescent="0.25">
      <c r="A142">
        <v>698644</v>
      </c>
      <c r="B142">
        <v>14.774000170000001</v>
      </c>
      <c r="C142">
        <v>0.63620001000000004</v>
      </c>
      <c r="D142">
        <v>1336.2690429700001</v>
      </c>
      <c r="E142">
        <v>1.7010999899999999</v>
      </c>
      <c r="F142">
        <v>9.9000003020963209E+37</v>
      </c>
      <c r="G142">
        <v>1.7226999999999999</v>
      </c>
      <c r="H142">
        <v>9.9000003020963209E+37</v>
      </c>
      <c r="J142" s="2">
        <f>TREND(Calibration!$A$2:$A$4,Calibration!$B$2:$B$4,C142)</f>
        <v>406.93329889110737</v>
      </c>
      <c r="K142" s="2">
        <f>TREND(Calibration!$A$2:$A$4,Calibration!$C$2:$C$4,E142)</f>
        <v>668.47959374092898</v>
      </c>
      <c r="L142" s="2">
        <f>TREND(Calibration!$A$2:$A$4,Calibration!$D$2:$D$4,G142)</f>
        <v>669.13259891277812</v>
      </c>
    </row>
    <row r="143" spans="1:12" x14ac:dyDescent="0.25">
      <c r="A143">
        <v>703644</v>
      </c>
      <c r="B143">
        <v>14.73200035</v>
      </c>
      <c r="C143">
        <v>0.63020003000000002</v>
      </c>
      <c r="D143">
        <v>1137.5080566399999</v>
      </c>
      <c r="E143">
        <v>1.7098</v>
      </c>
      <c r="F143">
        <v>9.9000003020963209E+37</v>
      </c>
      <c r="G143">
        <v>1.72650003</v>
      </c>
      <c r="H143">
        <v>9.9000003020963209E+37</v>
      </c>
      <c r="J143" s="2">
        <f>TREND(Calibration!$A$2:$A$4,Calibration!$B$2:$B$4,C143)</f>
        <v>403.25308619701838</v>
      </c>
      <c r="K143" s="2">
        <f>TREND(Calibration!$A$2:$A$4,Calibration!$C$2:$C$4,E143)</f>
        <v>671.999491869454</v>
      </c>
      <c r="L143" s="2">
        <f>TREND(Calibration!$A$2:$A$4,Calibration!$D$2:$D$4,G143)</f>
        <v>670.69911932496257</v>
      </c>
    </row>
    <row r="144" spans="1:12" x14ac:dyDescent="0.25">
      <c r="A144">
        <v>708644</v>
      </c>
      <c r="B144">
        <v>14.708999629999999</v>
      </c>
      <c r="C144">
        <v>0.63400000000000001</v>
      </c>
      <c r="D144">
        <v>1326.8270263700001</v>
      </c>
      <c r="E144">
        <v>1.7400000099999999</v>
      </c>
      <c r="F144">
        <v>9.9000003020963209E+37</v>
      </c>
      <c r="G144">
        <v>1.72490001</v>
      </c>
      <c r="H144">
        <v>9.9000003020963209E+37</v>
      </c>
      <c r="J144" s="2">
        <f>TREND(Calibration!$A$2:$A$4,Calibration!$B$2:$B$4,C144)</f>
        <v>405.58387693818037</v>
      </c>
      <c r="K144" s="2">
        <f>TREND(Calibration!$A$2:$A$4,Calibration!$C$2:$C$4,E144)</f>
        <v>684.21797882296744</v>
      </c>
      <c r="L144" s="2">
        <f>TREND(Calibration!$A$2:$A$4,Calibration!$D$2:$D$4,G144)</f>
        <v>670.03952874543995</v>
      </c>
    </row>
    <row r="145" spans="1:12" x14ac:dyDescent="0.25">
      <c r="A145">
        <v>713644</v>
      </c>
      <c r="B145">
        <v>14.69999981</v>
      </c>
      <c r="C145">
        <v>0.62749999999999995</v>
      </c>
      <c r="D145">
        <v>1326.8420410199999</v>
      </c>
      <c r="E145">
        <v>1.7167999700000001</v>
      </c>
      <c r="F145">
        <v>1120.5970459</v>
      </c>
      <c r="G145">
        <v>1.7216000600000001</v>
      </c>
      <c r="H145">
        <v>9.9000003020963209E+37</v>
      </c>
      <c r="J145" s="2">
        <f>TREND(Calibration!$A$2:$A$4,Calibration!$B$2:$B$4,C145)</f>
        <v>401.59696656321603</v>
      </c>
      <c r="K145" s="2">
        <f>TREND(Calibration!$A$2:$A$4,Calibration!$C$2:$C$4,E145)</f>
        <v>674.83157841909383</v>
      </c>
      <c r="L145" s="2">
        <f>TREND(Calibration!$A$2:$A$4,Calibration!$D$2:$D$4,G145)</f>
        <v>668.6791607919796</v>
      </c>
    </row>
    <row r="146" spans="1:12" x14ac:dyDescent="0.25">
      <c r="A146">
        <v>718659</v>
      </c>
      <c r="B146">
        <v>14.69999981</v>
      </c>
      <c r="C146">
        <v>0.62699996999999996</v>
      </c>
      <c r="D146">
        <v>1169.5639648399999</v>
      </c>
      <c r="E146">
        <v>1.74059999</v>
      </c>
      <c r="F146">
        <v>9.9000003020963209E+37</v>
      </c>
      <c r="G146">
        <v>1.72109997</v>
      </c>
      <c r="H146">
        <v>9.9000003020963209E+37</v>
      </c>
      <c r="J146" s="2">
        <f>TREND(Calibration!$A$2:$A$4,Calibration!$B$2:$B$4,C146)</f>
        <v>401.29026274863241</v>
      </c>
      <c r="K146" s="2">
        <f>TREND(Calibration!$A$2:$A$4,Calibration!$C$2:$C$4,E146)</f>
        <v>684.46072204730308</v>
      </c>
      <c r="L146" s="2">
        <f>TREND(Calibration!$A$2:$A$4,Calibration!$D$2:$D$4,G146)</f>
        <v>668.47300421086595</v>
      </c>
    </row>
    <row r="147" spans="1:12" x14ac:dyDescent="0.25">
      <c r="A147">
        <v>723645</v>
      </c>
      <c r="B147">
        <v>14.64099979</v>
      </c>
      <c r="C147">
        <v>0.61940002000000005</v>
      </c>
      <c r="D147">
        <v>9.9000003020963209E+37</v>
      </c>
      <c r="E147">
        <v>2.0230000000000001</v>
      </c>
      <c r="F147">
        <v>743.03601074000005</v>
      </c>
      <c r="G147">
        <v>1.7206000100000001</v>
      </c>
      <c r="H147">
        <v>9.9000003020963209E+37</v>
      </c>
      <c r="J147" s="2">
        <f>TREND(Calibration!$A$2:$A$4,Calibration!$B$2:$B$4,C147)</f>
        <v>396.62867513260022</v>
      </c>
      <c r="K147" s="2">
        <f>TREND(Calibration!$A$2:$A$4,Calibration!$C$2:$C$4,E147)</f>
        <v>798.71567884556407</v>
      </c>
      <c r="L147" s="2">
        <f>TREND(Calibration!$A$2:$A$4,Calibration!$D$2:$D$4,G147)</f>
        <v>668.26690122081698</v>
      </c>
    </row>
    <row r="148" spans="1:12" x14ac:dyDescent="0.25">
      <c r="A148">
        <v>728642</v>
      </c>
      <c r="B148">
        <v>14.61200047</v>
      </c>
      <c r="C148">
        <v>0.62159997</v>
      </c>
      <c r="D148">
        <v>936.99499512</v>
      </c>
      <c r="E148">
        <v>1.86689997</v>
      </c>
      <c r="F148">
        <v>1023.07598877</v>
      </c>
      <c r="G148">
        <v>1.7167999700000001</v>
      </c>
      <c r="H148">
        <v>9.9000003020963209E+37</v>
      </c>
      <c r="J148" s="2">
        <f>TREND(Calibration!$A$2:$A$4,Calibration!$B$2:$B$4,C148)</f>
        <v>397.9780602832775</v>
      </c>
      <c r="K148" s="2">
        <f>TREND(Calibration!$A$2:$A$4,Calibration!$C$2:$C$4,E148)</f>
        <v>735.55986598331504</v>
      </c>
      <c r="L148" s="2">
        <f>TREND(Calibration!$A$2:$A$4,Calibration!$D$2:$D$4,G148)</f>
        <v>666.70037668624298</v>
      </c>
    </row>
    <row r="149" spans="1:12" x14ac:dyDescent="0.25">
      <c r="A149">
        <v>733642</v>
      </c>
      <c r="B149">
        <v>14.579999920000001</v>
      </c>
      <c r="C149">
        <v>0.62429999999999997</v>
      </c>
      <c r="D149">
        <v>526.22198486000002</v>
      </c>
      <c r="E149">
        <v>1.81400001</v>
      </c>
      <c r="F149">
        <v>1285.0290527300001</v>
      </c>
      <c r="G149">
        <v>1.7173000599999999</v>
      </c>
      <c r="H149">
        <v>9.9000003020963209E+37</v>
      </c>
      <c r="J149" s="2">
        <f>TREND(Calibration!$A$2:$A$4,Calibration!$B$2:$B$4,C149)</f>
        <v>399.63417991707979</v>
      </c>
      <c r="K149" s="2">
        <f>TREND(Calibration!$A$2:$A$4,Calibration!$C$2:$C$4,E149)</f>
        <v>714.15730780199726</v>
      </c>
      <c r="L149" s="2">
        <f>TREND(Calibration!$A$2:$A$4,Calibration!$D$2:$D$4,G149)</f>
        <v>666.90653326735662</v>
      </c>
    </row>
    <row r="150" spans="1:12" x14ac:dyDescent="0.25">
      <c r="A150">
        <v>738642</v>
      </c>
      <c r="B150">
        <v>14.48600006</v>
      </c>
      <c r="C150">
        <v>0.62159997</v>
      </c>
      <c r="D150">
        <v>9.9000003020963209E+37</v>
      </c>
      <c r="E150">
        <v>1.7556999900000001</v>
      </c>
      <c r="F150">
        <v>975.58300781000003</v>
      </c>
      <c r="G150">
        <v>1.7226999999999999</v>
      </c>
      <c r="H150">
        <v>9.9000003020963209E+37</v>
      </c>
      <c r="J150" s="2">
        <f>TREND(Calibration!$A$2:$A$4,Calibration!$B$2:$B$4,C150)</f>
        <v>397.9780602832775</v>
      </c>
      <c r="K150" s="2">
        <f>TREND(Calibration!$A$2:$A$4,Calibration!$C$2:$C$4,E150)</f>
        <v>690.56996350113218</v>
      </c>
      <c r="L150" s="2">
        <f>TREND(Calibration!$A$2:$A$4,Calibration!$D$2:$D$4,G150)</f>
        <v>669.13259891277812</v>
      </c>
    </row>
    <row r="151" spans="1:12" x14ac:dyDescent="0.25">
      <c r="A151">
        <v>743642</v>
      </c>
      <c r="B151">
        <v>14.42399979</v>
      </c>
      <c r="C151">
        <v>0.62319999999999998</v>
      </c>
      <c r="D151">
        <v>9.9000003020963209E+37</v>
      </c>
      <c r="E151">
        <v>1.7226999999999999</v>
      </c>
      <c r="F151">
        <v>569.86798095999995</v>
      </c>
      <c r="G151">
        <v>1.7216000600000001</v>
      </c>
      <c r="H151">
        <v>9.9000003020963209E+37</v>
      </c>
      <c r="J151" s="2">
        <f>TREND(Calibration!$A$2:$A$4,Calibration!$B$2:$B$4,C151)</f>
        <v>398.95947200747042</v>
      </c>
      <c r="K151" s="2">
        <f>TREND(Calibration!$A$2:$A$4,Calibration!$C$2:$C$4,E151)</f>
        <v>677.21864516444703</v>
      </c>
      <c r="L151" s="2">
        <f>TREND(Calibration!$A$2:$A$4,Calibration!$D$2:$D$4,G151)</f>
        <v>668.6791607919796</v>
      </c>
    </row>
    <row r="152" spans="1:12" x14ac:dyDescent="0.25">
      <c r="A152">
        <v>748642</v>
      </c>
      <c r="B152">
        <v>14.335000040000001</v>
      </c>
      <c r="C152">
        <v>0.62099998999999995</v>
      </c>
      <c r="D152">
        <v>9.9000003020963209E+37</v>
      </c>
      <c r="E152">
        <v>1.78750002</v>
      </c>
      <c r="F152">
        <v>675.05200194999998</v>
      </c>
      <c r="G152">
        <v>1.72000003</v>
      </c>
      <c r="H152">
        <v>9.9000003020963209E+37</v>
      </c>
      <c r="J152" s="2">
        <f>TREND(Calibration!$A$2:$A$4,Calibration!$B$2:$B$4,C152)</f>
        <v>397.61005005454348</v>
      </c>
      <c r="K152" s="2">
        <f>TREND(Calibration!$A$2:$A$4,Calibration!$C$2:$C$4,E152)</f>
        <v>703.43579538914582</v>
      </c>
      <c r="L152" s="2">
        <f>TREND(Calibration!$A$2:$A$4,Calibration!$D$2:$D$4,G152)</f>
        <v>668.01956609006743</v>
      </c>
    </row>
    <row r="153" spans="1:12" x14ac:dyDescent="0.25">
      <c r="A153">
        <v>753643</v>
      </c>
      <c r="B153">
        <v>14.260000229999999</v>
      </c>
      <c r="C153">
        <v>0.62319999999999998</v>
      </c>
      <c r="D153">
        <v>9.9000003020963209E+37</v>
      </c>
      <c r="E153">
        <v>1.81780005</v>
      </c>
      <c r="F153">
        <v>919.23400878999996</v>
      </c>
      <c r="G153">
        <v>1.7216000600000001</v>
      </c>
      <c r="H153">
        <v>9.9000003020963209E+37</v>
      </c>
      <c r="J153" s="2">
        <f>TREND(Calibration!$A$2:$A$4,Calibration!$B$2:$B$4,C153)</f>
        <v>398.95947200747042</v>
      </c>
      <c r="K153" s="2">
        <f>TREND(Calibration!$A$2:$A$4,Calibration!$C$2:$C$4,E153)</f>
        <v>715.69474898704414</v>
      </c>
      <c r="L153" s="2">
        <f>TREND(Calibration!$A$2:$A$4,Calibration!$D$2:$D$4,G153)</f>
        <v>668.6791607919796</v>
      </c>
    </row>
    <row r="154" spans="1:12" x14ac:dyDescent="0.25">
      <c r="A154">
        <v>758643</v>
      </c>
      <c r="B154">
        <v>14.24400043</v>
      </c>
      <c r="C154">
        <v>0.62</v>
      </c>
      <c r="D154">
        <v>9.9000003020963209E+37</v>
      </c>
      <c r="E154">
        <v>1.7383999800000001</v>
      </c>
      <c r="F154">
        <v>637.47802734000004</v>
      </c>
      <c r="G154">
        <v>1.72650003</v>
      </c>
      <c r="H154">
        <v>9.9000003020963209E+37</v>
      </c>
      <c r="J154" s="2">
        <f>TREND(Calibration!$A$2:$A$4,Calibration!$B$2:$B$4,C154)</f>
        <v>396.99668536133419</v>
      </c>
      <c r="K154" s="2">
        <f>TREND(Calibration!$A$2:$A$4,Calibration!$C$2:$C$4,E154)</f>
        <v>683.57062984261188</v>
      </c>
      <c r="L154" s="2">
        <f>TREND(Calibration!$A$2:$A$4,Calibration!$D$2:$D$4,G154)</f>
        <v>670.69911932496257</v>
      </c>
    </row>
    <row r="155" spans="1:12" x14ac:dyDescent="0.25">
      <c r="A155">
        <v>763643</v>
      </c>
      <c r="B155">
        <v>14.230999949999999</v>
      </c>
      <c r="C155">
        <v>0.62540001000000001</v>
      </c>
      <c r="D155">
        <v>1331.5870361299999</v>
      </c>
      <c r="E155">
        <v>1.7632000400000001</v>
      </c>
      <c r="F155">
        <v>1112.2790527300001</v>
      </c>
      <c r="G155">
        <v>1.72109997</v>
      </c>
      <c r="H155">
        <v>9.9000003020963209E+37</v>
      </c>
      <c r="J155" s="2">
        <f>TREND(Calibration!$A$2:$A$4,Calibration!$B$2:$B$4,C155)</f>
        <v>400.30889396039743</v>
      </c>
      <c r="K155" s="2">
        <f>TREND(Calibration!$A$2:$A$4,Calibration!$C$2:$C$4,E155)</f>
        <v>693.60437518098581</v>
      </c>
      <c r="L155" s="2">
        <f>TREND(Calibration!$A$2:$A$4,Calibration!$D$2:$D$4,G155)</f>
        <v>668.47300421086595</v>
      </c>
    </row>
    <row r="156" spans="1:12" x14ac:dyDescent="0.25">
      <c r="A156">
        <v>768644</v>
      </c>
      <c r="B156">
        <v>14.196000099999999</v>
      </c>
      <c r="C156">
        <v>0.62809998</v>
      </c>
      <c r="D156">
        <v>9.9000003020963209E+37</v>
      </c>
      <c r="E156">
        <v>1.7318999799999999</v>
      </c>
      <c r="F156">
        <v>1142.35705566</v>
      </c>
      <c r="G156">
        <v>1.72490001</v>
      </c>
      <c r="H156">
        <v>9.9000003020963209E+37</v>
      </c>
      <c r="J156" s="2">
        <f>TREND(Calibration!$A$2:$A$4,Calibration!$B$2:$B$4,C156)</f>
        <v>401.96497679195005</v>
      </c>
      <c r="K156" s="2">
        <f>TREND(Calibration!$A$2:$A$4,Calibration!$C$2:$C$4,E156)</f>
        <v>680.94082391877805</v>
      </c>
      <c r="L156" s="2">
        <f>TREND(Calibration!$A$2:$A$4,Calibration!$D$2:$D$4,G156)</f>
        <v>670.03952874543995</v>
      </c>
    </row>
    <row r="157" spans="1:12" x14ac:dyDescent="0.25">
      <c r="A157">
        <v>773644</v>
      </c>
      <c r="B157">
        <v>14.18000031</v>
      </c>
      <c r="C157">
        <v>0.62639999000000002</v>
      </c>
      <c r="D157">
        <v>9.9000003020963209E+37</v>
      </c>
      <c r="E157">
        <v>1.74489999</v>
      </c>
      <c r="F157">
        <v>1227.6450195299999</v>
      </c>
      <c r="G157">
        <v>1.7206000100000001</v>
      </c>
      <c r="H157">
        <v>9.9000003020963209E+37</v>
      </c>
      <c r="J157" s="2">
        <f>TREND(Calibration!$A$2:$A$4,Calibration!$B$2:$B$4,C157)</f>
        <v>400.92225251989845</v>
      </c>
      <c r="K157" s="2">
        <f>TREND(Calibration!$A$2:$A$4,Calibration!$C$2:$C$4,E157)</f>
        <v>686.20043981230071</v>
      </c>
      <c r="L157" s="2">
        <f>TREND(Calibration!$A$2:$A$4,Calibration!$D$2:$D$4,G157)</f>
        <v>668.26690122081698</v>
      </c>
    </row>
    <row r="158" spans="1:12" x14ac:dyDescent="0.25">
      <c r="A158">
        <v>778645</v>
      </c>
      <c r="B158">
        <v>14.09200001</v>
      </c>
      <c r="C158">
        <v>0.62910001999999998</v>
      </c>
      <c r="D158">
        <v>9.9000003020963209E+37</v>
      </c>
      <c r="E158">
        <v>1.75349998</v>
      </c>
      <c r="F158">
        <v>1362.1479492200001</v>
      </c>
      <c r="G158">
        <v>1.7237999399999999</v>
      </c>
      <c r="H158">
        <v>9.9000003020963209E+37</v>
      </c>
      <c r="J158" s="2">
        <f>TREND(Calibration!$A$2:$A$4,Calibration!$B$2:$B$4,C158)</f>
        <v>402.57837215370074</v>
      </c>
      <c r="K158" s="2">
        <f>TREND(Calibration!$A$2:$A$4,Calibration!$C$2:$C$4,E158)</f>
        <v>689.67987129644087</v>
      </c>
      <c r="L158" s="2">
        <f>TREND(Calibration!$A$2:$A$4,Calibration!$D$2:$D$4,G158)</f>
        <v>669.58603703357664</v>
      </c>
    </row>
    <row r="159" spans="1:12" x14ac:dyDescent="0.25">
      <c r="A159">
        <v>783644</v>
      </c>
      <c r="B159">
        <v>13.99199963</v>
      </c>
      <c r="C159">
        <v>0.62319999999999998</v>
      </c>
      <c r="D159">
        <v>1147.5529785199999</v>
      </c>
      <c r="E159">
        <v>2.00519991</v>
      </c>
      <c r="F159">
        <v>9.9000003020963209E+37</v>
      </c>
      <c r="G159">
        <v>1.72490001</v>
      </c>
      <c r="H159">
        <v>9.9000003020963209E+37</v>
      </c>
      <c r="J159" s="2">
        <f>TREND(Calibration!$A$2:$A$4,Calibration!$B$2:$B$4,C159)</f>
        <v>398.95947200747042</v>
      </c>
      <c r="K159" s="2">
        <f>TREND(Calibration!$A$2:$A$4,Calibration!$C$2:$C$4,E159)</f>
        <v>791.51402005682962</v>
      </c>
      <c r="L159" s="2">
        <f>TREND(Calibration!$A$2:$A$4,Calibration!$D$2:$D$4,G159)</f>
        <v>670.03952874543995</v>
      </c>
    </row>
    <row r="160" spans="1:12" x14ac:dyDescent="0.25">
      <c r="A160">
        <v>788644</v>
      </c>
      <c r="B160">
        <v>13.911000250000001</v>
      </c>
      <c r="C160">
        <v>0.62159997</v>
      </c>
      <c r="D160">
        <v>1242.9930419899999</v>
      </c>
      <c r="E160">
        <v>2.1147999799999999</v>
      </c>
      <c r="F160">
        <v>9.9000003020963209E+37</v>
      </c>
      <c r="G160">
        <v>1.72490001</v>
      </c>
      <c r="H160">
        <v>9.9000003020963209E+37</v>
      </c>
      <c r="J160" s="2">
        <f>TREND(Calibration!$A$2:$A$4,Calibration!$B$2:$B$4,C160)</f>
        <v>397.9780602832775</v>
      </c>
      <c r="K160" s="2">
        <f>TREND(Calibration!$A$2:$A$4,Calibration!$C$2:$C$4,E160)</f>
        <v>835.85662210892008</v>
      </c>
      <c r="L160" s="2">
        <f>TREND(Calibration!$A$2:$A$4,Calibration!$D$2:$D$4,G160)</f>
        <v>670.03952874543995</v>
      </c>
    </row>
    <row r="161" spans="1:12" x14ac:dyDescent="0.25">
      <c r="A161">
        <v>793644</v>
      </c>
      <c r="B161">
        <v>13.868000029999999</v>
      </c>
      <c r="C161">
        <v>0.62429999999999997</v>
      </c>
      <c r="D161">
        <v>1141.88793945</v>
      </c>
      <c r="E161">
        <v>1.82369995</v>
      </c>
      <c r="F161">
        <v>9.9000003020963209E+37</v>
      </c>
      <c r="G161">
        <v>1.7237999399999999</v>
      </c>
      <c r="H161">
        <v>9.9000003020963209E+37</v>
      </c>
      <c r="J161" s="2">
        <f>TREND(Calibration!$A$2:$A$4,Calibration!$B$2:$B$4,C161)</f>
        <v>399.63417991707979</v>
      </c>
      <c r="K161" s="2">
        <f>TREND(Calibration!$A$2:$A$4,Calibration!$C$2:$C$4,E161)</f>
        <v>718.08176313627894</v>
      </c>
      <c r="L161" s="2">
        <f>TREND(Calibration!$A$2:$A$4,Calibration!$D$2:$D$4,G161)</f>
        <v>669.58603703357664</v>
      </c>
    </row>
    <row r="162" spans="1:12" x14ac:dyDescent="0.25">
      <c r="A162">
        <v>798644</v>
      </c>
      <c r="B162">
        <v>13.84500027</v>
      </c>
      <c r="C162">
        <v>0.62970000999999998</v>
      </c>
      <c r="D162">
        <v>1220.45800781</v>
      </c>
      <c r="E162">
        <v>1.8080999900000001</v>
      </c>
      <c r="F162">
        <v>9.9000003020963209E+37</v>
      </c>
      <c r="G162">
        <v>1.72430003</v>
      </c>
      <c r="H162">
        <v>9.9000003020963209E+37</v>
      </c>
      <c r="J162" s="2">
        <f>TREND(Calibration!$A$2:$A$4,Calibration!$B$2:$B$4,C162)</f>
        <v>402.94638851614303</v>
      </c>
      <c r="K162" s="2">
        <f>TREND(Calibration!$A$2:$A$4,Calibration!$C$2:$C$4,E162)</f>
        <v>711.77024510249919</v>
      </c>
      <c r="L162" s="2">
        <f>TREND(Calibration!$A$2:$A$4,Calibration!$D$2:$D$4,G162)</f>
        <v>669.7921936146904</v>
      </c>
    </row>
    <row r="163" spans="1:12" x14ac:dyDescent="0.25">
      <c r="A163">
        <v>803644</v>
      </c>
      <c r="B163">
        <v>13.873999599999999</v>
      </c>
      <c r="C163">
        <v>0.62429999999999997</v>
      </c>
      <c r="D163">
        <v>1297.00097656</v>
      </c>
      <c r="E163">
        <v>1.8279999499999999</v>
      </c>
      <c r="F163">
        <v>1152.70605469</v>
      </c>
      <c r="G163">
        <v>1.72329998</v>
      </c>
      <c r="H163">
        <v>9.9000003020963209E+37</v>
      </c>
      <c r="J163" s="2">
        <f>TREND(Calibration!$A$2:$A$4,Calibration!$B$2:$B$4,C163)</f>
        <v>399.63417991707979</v>
      </c>
      <c r="K163" s="2">
        <f>TREND(Calibration!$A$2:$A$4,Calibration!$C$2:$C$4,E163)</f>
        <v>719.82148090127669</v>
      </c>
      <c r="L163" s="2">
        <f>TREND(Calibration!$A$2:$A$4,Calibration!$D$2:$D$4,G163)</f>
        <v>669.37993404352778</v>
      </c>
    </row>
    <row r="164" spans="1:12" x14ac:dyDescent="0.25">
      <c r="A164">
        <v>808644</v>
      </c>
      <c r="B164">
        <v>13.95199966</v>
      </c>
      <c r="C164">
        <v>0.63020003000000002</v>
      </c>
      <c r="D164">
        <v>838.47399901999995</v>
      </c>
      <c r="E164">
        <v>1.8539999700000001</v>
      </c>
      <c r="F164">
        <v>1125.1789550799999</v>
      </c>
      <c r="G164">
        <v>1.7226999999999999</v>
      </c>
      <c r="H164">
        <v>9.9000003020963209E+37</v>
      </c>
      <c r="J164" s="2">
        <f>TREND(Calibration!$A$2:$A$4,Calibration!$B$2:$B$4,C164)</f>
        <v>403.25308619701838</v>
      </c>
      <c r="K164" s="2">
        <f>TREND(Calibration!$A$2:$A$4,Calibration!$C$2:$C$4,E164)</f>
        <v>730.34071268832201</v>
      </c>
      <c r="L164" s="2">
        <f>TREND(Calibration!$A$2:$A$4,Calibration!$D$2:$D$4,G164)</f>
        <v>669.13259891277812</v>
      </c>
    </row>
    <row r="165" spans="1:12" x14ac:dyDescent="0.25">
      <c r="A165">
        <v>813644</v>
      </c>
      <c r="B165">
        <v>14.04300022</v>
      </c>
      <c r="C165">
        <v>0.62970000999999998</v>
      </c>
      <c r="D165">
        <v>603.625</v>
      </c>
      <c r="E165">
        <v>1.85940003</v>
      </c>
      <c r="F165">
        <v>1172.4699707</v>
      </c>
      <c r="G165">
        <v>1.72650003</v>
      </c>
      <c r="H165">
        <v>9.9000003020963209E+37</v>
      </c>
      <c r="J165" s="2">
        <f>TREND(Calibration!$A$2:$A$4,Calibration!$B$2:$B$4,C165)</f>
        <v>402.94638851614303</v>
      </c>
      <c r="K165" s="2">
        <f>TREND(Calibration!$A$2:$A$4,Calibration!$C$2:$C$4,E165)</f>
        <v>732.52549880786933</v>
      </c>
      <c r="L165" s="2">
        <f>TREND(Calibration!$A$2:$A$4,Calibration!$D$2:$D$4,G165)</f>
        <v>670.69911932496257</v>
      </c>
    </row>
    <row r="166" spans="1:12" x14ac:dyDescent="0.25">
      <c r="A166">
        <v>818644</v>
      </c>
      <c r="B166">
        <v>14.17199993</v>
      </c>
      <c r="C166">
        <v>0.63510001000000005</v>
      </c>
      <c r="D166">
        <v>908.37200928000004</v>
      </c>
      <c r="E166">
        <v>1.92850006</v>
      </c>
      <c r="F166">
        <v>9.9000003020963209E+37</v>
      </c>
      <c r="G166">
        <v>1.7280999399999999</v>
      </c>
      <c r="H166">
        <v>9.9000003020963209E+37</v>
      </c>
      <c r="J166" s="2">
        <f>TREND(Calibration!$A$2:$A$4,Calibration!$B$2:$B$4,C166)</f>
        <v>406.258590981498</v>
      </c>
      <c r="K166" s="2">
        <f>TREND(Calibration!$A$2:$A$4,Calibration!$C$2:$C$4,E166)</f>
        <v>760.48237084342099</v>
      </c>
      <c r="L166" s="2">
        <f>TREND(Calibration!$A$2:$A$4,Calibration!$D$2:$D$4,G166)</f>
        <v>671.35866455819962</v>
      </c>
    </row>
    <row r="167" spans="1:12" x14ac:dyDescent="0.25">
      <c r="A167">
        <v>823643</v>
      </c>
      <c r="B167">
        <v>14.24400043</v>
      </c>
      <c r="C167">
        <v>0.63779998000000004</v>
      </c>
      <c r="D167">
        <v>1270.0329589800001</v>
      </c>
      <c r="E167">
        <v>1.84590006</v>
      </c>
      <c r="F167">
        <v>9.9000003020963209E+37</v>
      </c>
      <c r="G167">
        <v>1.7270000000000001</v>
      </c>
      <c r="H167">
        <v>9.9000003020963209E+37</v>
      </c>
      <c r="J167" s="2">
        <f>TREND(Calibration!$A$2:$A$4,Calibration!$B$2:$B$4,C167)</f>
        <v>407.91467381305068</v>
      </c>
      <c r="K167" s="2">
        <f>TREND(Calibration!$A$2:$A$4,Calibration!$C$2:$C$4,E167)</f>
        <v>727.0636063343959</v>
      </c>
      <c r="L167" s="2">
        <f>TREND(Calibration!$A$2:$A$4,Calibration!$D$2:$D$4,G167)</f>
        <v>670.90522643740121</v>
      </c>
    </row>
    <row r="168" spans="1:12" x14ac:dyDescent="0.25">
      <c r="A168">
        <v>828644</v>
      </c>
      <c r="B168">
        <v>14.27999973</v>
      </c>
      <c r="C168">
        <v>0.63080000999999997</v>
      </c>
      <c r="D168">
        <v>9.9000003020963209E+37</v>
      </c>
      <c r="E168">
        <v>1.76859999</v>
      </c>
      <c r="F168">
        <v>9.9000003020963209E+37</v>
      </c>
      <c r="G168">
        <v>1.7259999500000001</v>
      </c>
      <c r="H168">
        <v>9.9000003020963209E+37</v>
      </c>
      <c r="J168" s="2">
        <f>TREND(Calibration!$A$2:$A$4,Calibration!$B$2:$B$4,C168)</f>
        <v>403.62109642575234</v>
      </c>
      <c r="K168" s="2">
        <f>TREND(Calibration!$A$2:$A$4,Calibration!$C$2:$C$4,E168)</f>
        <v>695.7891167961252</v>
      </c>
      <c r="L168" s="2">
        <f>TREND(Calibration!$A$2:$A$4,Calibration!$D$2:$D$4,G168)</f>
        <v>670.49296686623859</v>
      </c>
    </row>
    <row r="169" spans="1:12" x14ac:dyDescent="0.25">
      <c r="A169">
        <v>833644</v>
      </c>
      <c r="B169">
        <v>14.33100033</v>
      </c>
      <c r="C169">
        <v>0.63719999999999999</v>
      </c>
      <c r="D169">
        <v>1220.23205566</v>
      </c>
      <c r="E169">
        <v>1.7729999999999999</v>
      </c>
      <c r="F169">
        <v>9.9000003020963209E+37</v>
      </c>
      <c r="G169">
        <v>1.72430003</v>
      </c>
      <c r="H169">
        <v>9.9000003020963209E+37</v>
      </c>
      <c r="J169" s="2">
        <f>TREND(Calibration!$A$2:$A$4,Calibration!$B$2:$B$4,C169)</f>
        <v>407.5466635843166</v>
      </c>
      <c r="K169" s="2">
        <f>TREND(Calibration!$A$2:$A$4,Calibration!$C$2:$C$4,E169)</f>
        <v>697.56929715965248</v>
      </c>
      <c r="L169" s="2">
        <f>TREND(Calibration!$A$2:$A$4,Calibration!$D$2:$D$4,G169)</f>
        <v>669.7921936146904</v>
      </c>
    </row>
    <row r="170" spans="1:12" x14ac:dyDescent="0.25">
      <c r="A170">
        <v>838644</v>
      </c>
      <c r="B170">
        <v>14.37300014</v>
      </c>
      <c r="C170">
        <v>0.63239997999999997</v>
      </c>
      <c r="D170">
        <v>951.61700439000003</v>
      </c>
      <c r="E170">
        <v>1.8070000399999999</v>
      </c>
      <c r="F170">
        <v>9.9000003020963209E+37</v>
      </c>
      <c r="G170">
        <v>1.7287000400000001</v>
      </c>
      <c r="H170">
        <v>9.9000003020963209E+37</v>
      </c>
      <c r="J170" s="2">
        <f>TREND(Calibration!$A$2:$A$4,Calibration!$B$2:$B$4,C170)</f>
        <v>404.60247134769565</v>
      </c>
      <c r="K170" s="2">
        <f>TREND(Calibration!$A$2:$A$4,Calibration!$C$2:$C$4,E170)</f>
        <v>711.32522125235744</v>
      </c>
      <c r="L170" s="2">
        <f>TREND(Calibration!$A$2:$A$4,Calibration!$D$2:$D$4,G170)</f>
        <v>671.6060491576244</v>
      </c>
    </row>
    <row r="171" spans="1:12" x14ac:dyDescent="0.25">
      <c r="A171">
        <v>843644</v>
      </c>
      <c r="B171">
        <v>14.45400047</v>
      </c>
      <c r="C171">
        <v>0.63239997999999997</v>
      </c>
      <c r="D171">
        <v>633.49597168000003</v>
      </c>
      <c r="E171">
        <v>1.87450004</v>
      </c>
      <c r="F171">
        <v>9.9000003020963209E+37</v>
      </c>
      <c r="G171">
        <v>1.7270000000000001</v>
      </c>
      <c r="H171">
        <v>9.9000003020963209E+37</v>
      </c>
      <c r="J171" s="2">
        <f>TREND(Calibration!$A$2:$A$4,Calibration!$B$2:$B$4,C171)</f>
        <v>404.60247134769565</v>
      </c>
      <c r="K171" s="2">
        <f>TREND(Calibration!$A$2:$A$4,Calibration!$C$2:$C$4,E171)</f>
        <v>738.63474430755366</v>
      </c>
      <c r="L171" s="2">
        <f>TREND(Calibration!$A$2:$A$4,Calibration!$D$2:$D$4,G171)</f>
        <v>670.90522643740121</v>
      </c>
    </row>
    <row r="172" spans="1:12" x14ac:dyDescent="0.25">
      <c r="A172">
        <v>848644</v>
      </c>
      <c r="B172">
        <v>14.588000299999999</v>
      </c>
      <c r="C172">
        <v>0.62809998</v>
      </c>
      <c r="D172">
        <v>756.85601807</v>
      </c>
      <c r="E172">
        <v>1.74109995</v>
      </c>
      <c r="F172">
        <v>971.75799560999997</v>
      </c>
      <c r="G172">
        <v>1.72539997</v>
      </c>
      <c r="H172">
        <v>9.9000003020963209E+37</v>
      </c>
      <c r="J172" s="2">
        <f>TREND(Calibration!$A$2:$A$4,Calibration!$B$2:$B$4,C172)</f>
        <v>401.96497679195005</v>
      </c>
      <c r="K172" s="2">
        <f>TREND(Calibration!$A$2:$A$4,Calibration!$C$2:$C$4,E172)</f>
        <v>684.66299862725384</v>
      </c>
      <c r="L172" s="2">
        <f>TREND(Calibration!$A$2:$A$4,Calibration!$D$2:$D$4,G172)</f>
        <v>670.24563173548893</v>
      </c>
    </row>
    <row r="173" spans="1:12" x14ac:dyDescent="0.25">
      <c r="A173">
        <v>853644</v>
      </c>
      <c r="B173">
        <v>14.67199993</v>
      </c>
      <c r="C173">
        <v>0.63180000000000003</v>
      </c>
      <c r="D173">
        <v>1267.4470214800001</v>
      </c>
      <c r="E173">
        <v>1.70809996</v>
      </c>
      <c r="F173">
        <v>627.18200683999999</v>
      </c>
      <c r="G173">
        <v>1.72650003</v>
      </c>
      <c r="H173">
        <v>9.9000003020963209E+37</v>
      </c>
      <c r="J173" s="2">
        <f>TREND(Calibration!$A$2:$A$4,Calibration!$B$2:$B$4,C173)</f>
        <v>404.23446111896169</v>
      </c>
      <c r="K173" s="2">
        <f>TREND(Calibration!$A$2:$A$4,Calibration!$C$2:$C$4,E173)</f>
        <v>671.3116802905688</v>
      </c>
      <c r="L173" s="2">
        <f>TREND(Calibration!$A$2:$A$4,Calibration!$D$2:$D$4,G173)</f>
        <v>670.69911932496257</v>
      </c>
    </row>
    <row r="174" spans="1:12" x14ac:dyDescent="0.25">
      <c r="A174">
        <v>858644</v>
      </c>
      <c r="B174">
        <v>14.76399994</v>
      </c>
      <c r="C174">
        <v>0.63180000000000003</v>
      </c>
      <c r="D174">
        <v>759.46002196999996</v>
      </c>
      <c r="E174">
        <v>1.7188999700000001</v>
      </c>
      <c r="F174">
        <v>1185.48400879</v>
      </c>
      <c r="G174">
        <v>1.72490001</v>
      </c>
      <c r="H174">
        <v>9.9000003020963209E+37</v>
      </c>
      <c r="J174" s="2">
        <f>TREND(Calibration!$A$2:$A$4,Calibration!$B$2:$B$4,C174)</f>
        <v>404.23446111896169</v>
      </c>
      <c r="K174" s="2">
        <f>TREND(Calibration!$A$2:$A$4,Calibration!$C$2:$C$4,E174)</f>
        <v>675.6812080252555</v>
      </c>
      <c r="L174" s="2">
        <f>TREND(Calibration!$A$2:$A$4,Calibration!$D$2:$D$4,G174)</f>
        <v>670.03952874543995</v>
      </c>
    </row>
    <row r="175" spans="1:12" x14ac:dyDescent="0.25">
      <c r="A175">
        <v>863644</v>
      </c>
      <c r="B175">
        <v>14.880000109999999</v>
      </c>
      <c r="C175">
        <v>0.63400000000000001</v>
      </c>
      <c r="D175">
        <v>1306.61206055</v>
      </c>
      <c r="E175">
        <v>1.89450002</v>
      </c>
      <c r="F175">
        <v>1328.5410156200001</v>
      </c>
      <c r="G175">
        <v>1.7280999399999999</v>
      </c>
      <c r="H175">
        <v>9.9000003020963209E+37</v>
      </c>
      <c r="J175" s="2">
        <f>TREND(Calibration!$A$2:$A$4,Calibration!$B$2:$B$4,C175)</f>
        <v>405.58387693818037</v>
      </c>
      <c r="K175" s="2">
        <f>TREND(Calibration!$A$2:$A$4,Calibration!$C$2:$C$4,E175)</f>
        <v>746.72644675071592</v>
      </c>
      <c r="L175" s="2">
        <f>TREND(Calibration!$A$2:$A$4,Calibration!$D$2:$D$4,G175)</f>
        <v>671.35866455819962</v>
      </c>
    </row>
    <row r="176" spans="1:12" x14ac:dyDescent="0.25">
      <c r="A176">
        <v>868644</v>
      </c>
      <c r="B176">
        <v>14.977000240000001</v>
      </c>
      <c r="C176">
        <v>0.63239997999999997</v>
      </c>
      <c r="D176">
        <v>1155.0080566399999</v>
      </c>
      <c r="E176">
        <v>1.7832000299999999</v>
      </c>
      <c r="F176">
        <v>9.9000003020963209E+37</v>
      </c>
      <c r="G176">
        <v>1.72430003</v>
      </c>
      <c r="H176">
        <v>9.9000003020963209E+37</v>
      </c>
      <c r="J176" s="2">
        <f>TREND(Calibration!$A$2:$A$4,Calibration!$B$2:$B$4,C176)</f>
        <v>404.60247134769565</v>
      </c>
      <c r="K176" s="2">
        <f>TREND(Calibration!$A$2:$A$4,Calibration!$C$2:$C$4,E176)</f>
        <v>701.69608167000342</v>
      </c>
      <c r="L176" s="2">
        <f>TREND(Calibration!$A$2:$A$4,Calibration!$D$2:$D$4,G176)</f>
        <v>669.7921936146904</v>
      </c>
    </row>
    <row r="177" spans="1:12" x14ac:dyDescent="0.25">
      <c r="A177">
        <v>873644</v>
      </c>
      <c r="B177">
        <v>15.02600002</v>
      </c>
      <c r="C177">
        <v>0.63180000000000003</v>
      </c>
      <c r="D177">
        <v>1175.4790039100001</v>
      </c>
      <c r="E177">
        <v>1.7659000199999999</v>
      </c>
      <c r="F177">
        <v>9.9000003020963209E+37</v>
      </c>
      <c r="G177">
        <v>1.7222000399999999</v>
      </c>
      <c r="H177">
        <v>9.9000003020963209E+37</v>
      </c>
      <c r="J177" s="2">
        <f>TREND(Calibration!$A$2:$A$4,Calibration!$B$2:$B$4,C177)</f>
        <v>404.23446111896169</v>
      </c>
      <c r="K177" s="2">
        <f>TREND(Calibration!$A$2:$A$4,Calibration!$C$2:$C$4,E177)</f>
        <v>694.69674801148312</v>
      </c>
      <c r="L177" s="2">
        <f>TREND(Calibration!$A$2:$A$4,Calibration!$D$2:$D$4,G177)</f>
        <v>668.92649592272915</v>
      </c>
    </row>
    <row r="178" spans="1:12" x14ac:dyDescent="0.25">
      <c r="A178">
        <v>878644</v>
      </c>
      <c r="B178">
        <v>14.980999949999999</v>
      </c>
      <c r="C178">
        <v>0.64160001</v>
      </c>
      <c r="D178">
        <v>1314.4010009799999</v>
      </c>
      <c r="E178">
        <v>1.7340999800000001</v>
      </c>
      <c r="F178">
        <v>9.9000003020963209E+37</v>
      </c>
      <c r="G178">
        <v>1.72329998</v>
      </c>
      <c r="H178">
        <v>9.9000003020963209E+37</v>
      </c>
      <c r="J178" s="2">
        <f>TREND(Calibration!$A$2:$A$4,Calibration!$B$2:$B$4,C178)</f>
        <v>410.24550135646228</v>
      </c>
      <c r="K178" s="2">
        <f>TREND(Calibration!$A$2:$A$4,Calibration!$C$2:$C$4,E178)</f>
        <v>681.83091207761413</v>
      </c>
      <c r="L178" s="2">
        <f>TREND(Calibration!$A$2:$A$4,Calibration!$D$2:$D$4,G178)</f>
        <v>669.37993404352778</v>
      </c>
    </row>
    <row r="179" spans="1:12" x14ac:dyDescent="0.25">
      <c r="A179">
        <v>883657</v>
      </c>
      <c r="B179">
        <v>14.873999599999999</v>
      </c>
      <c r="C179">
        <v>0.64480000999999998</v>
      </c>
      <c r="D179">
        <v>1247.9530029299999</v>
      </c>
      <c r="E179">
        <v>1.86960006</v>
      </c>
      <c r="F179">
        <v>9.9000003020963209E+37</v>
      </c>
      <c r="G179">
        <v>1.72329998</v>
      </c>
      <c r="H179">
        <v>9.9000003020963209E+37</v>
      </c>
      <c r="J179" s="2">
        <f>TREND(Calibration!$A$2:$A$4,Calibration!$B$2:$B$4,C179)</f>
        <v>412.20828800259852</v>
      </c>
      <c r="K179" s="2">
        <f>TREND(Calibration!$A$2:$A$4,Calibration!$C$2:$C$4,E179)</f>
        <v>736.65228331822027</v>
      </c>
      <c r="L179" s="2">
        <f>TREND(Calibration!$A$2:$A$4,Calibration!$D$2:$D$4,G179)</f>
        <v>669.37993404352778</v>
      </c>
    </row>
    <row r="180" spans="1:12" x14ac:dyDescent="0.25">
      <c r="A180">
        <v>888646</v>
      </c>
      <c r="B180">
        <v>14.76299953</v>
      </c>
      <c r="C180">
        <v>0.64160001</v>
      </c>
      <c r="D180">
        <v>9.9000003020963209E+37</v>
      </c>
      <c r="E180">
        <v>1.7881</v>
      </c>
      <c r="F180">
        <v>929.34600829999999</v>
      </c>
      <c r="G180">
        <v>1.7237999399999999</v>
      </c>
      <c r="H180">
        <v>9.9000003020963209E+37</v>
      </c>
      <c r="J180" s="2">
        <f>TREND(Calibration!$A$2:$A$4,Calibration!$B$2:$B$4,C180)</f>
        <v>410.24550135646228</v>
      </c>
      <c r="K180" s="2">
        <f>TREND(Calibration!$A$2:$A$4,Calibration!$C$2:$C$4,E180)</f>
        <v>703.67853861348158</v>
      </c>
      <c r="L180" s="2">
        <f>TREND(Calibration!$A$2:$A$4,Calibration!$D$2:$D$4,G180)</f>
        <v>669.58603703357664</v>
      </c>
    </row>
    <row r="181" spans="1:12" x14ac:dyDescent="0.25">
      <c r="A181">
        <v>893645</v>
      </c>
      <c r="B181">
        <v>14.73400021</v>
      </c>
      <c r="C181">
        <v>0.63400000000000001</v>
      </c>
      <c r="D181">
        <v>388.71099853999999</v>
      </c>
      <c r="E181">
        <v>1.8032000100000001</v>
      </c>
      <c r="F181">
        <v>9.9000003020963209E+37</v>
      </c>
      <c r="G181">
        <v>1.72329998</v>
      </c>
      <c r="H181">
        <v>9.9000003020963209E+37</v>
      </c>
      <c r="J181" s="2">
        <f>TREND(Calibration!$A$2:$A$4,Calibration!$B$2:$B$4,C181)</f>
        <v>405.58387693818037</v>
      </c>
      <c r="K181" s="2">
        <f>TREND(Calibration!$A$2:$A$4,Calibration!$C$2:$C$4,E181)</f>
        <v>709.78778411316591</v>
      </c>
      <c r="L181" s="2">
        <f>TREND(Calibration!$A$2:$A$4,Calibration!$D$2:$D$4,G181)</f>
        <v>669.37993404352778</v>
      </c>
    </row>
    <row r="182" spans="1:12" x14ac:dyDescent="0.25">
      <c r="A182">
        <v>898644</v>
      </c>
      <c r="B182">
        <v>14.68799973</v>
      </c>
      <c r="C182">
        <v>0.63559997000000001</v>
      </c>
      <c r="D182">
        <v>1068.86901855</v>
      </c>
      <c r="E182">
        <v>1.75300002</v>
      </c>
      <c r="F182">
        <v>9.9000003020963209E+37</v>
      </c>
      <c r="G182">
        <v>1.72490001</v>
      </c>
      <c r="H182">
        <v>9.9000003020963209E+37</v>
      </c>
      <c r="J182" s="2">
        <f>TREND(Calibration!$A$2:$A$4,Calibration!$B$2:$B$4,C182)</f>
        <v>406.56525186012368</v>
      </c>
      <c r="K182" s="2">
        <f>TREND(Calibration!$A$2:$A$4,Calibration!$C$2:$C$4,E182)</f>
        <v>689.4775947164901</v>
      </c>
      <c r="L182" s="2">
        <f>TREND(Calibration!$A$2:$A$4,Calibration!$D$2:$D$4,G182)</f>
        <v>670.03952874543995</v>
      </c>
    </row>
    <row r="183" spans="1:12" x14ac:dyDescent="0.25">
      <c r="A183">
        <v>903643</v>
      </c>
      <c r="B183">
        <v>14.666000370000001</v>
      </c>
      <c r="C183">
        <v>0.63450002999999999</v>
      </c>
      <c r="D183">
        <v>1283.49401855</v>
      </c>
      <c r="E183">
        <v>1.75300002</v>
      </c>
      <c r="F183">
        <v>9.9000003020963209E+37</v>
      </c>
      <c r="G183">
        <v>1.72920001</v>
      </c>
      <c r="H183">
        <v>9.9000003020963209E+37</v>
      </c>
      <c r="J183" s="2">
        <f>TREND(Calibration!$A$2:$A$4,Calibration!$B$2:$B$4,C183)</f>
        <v>405.89058075276398</v>
      </c>
      <c r="K183" s="2">
        <f>TREND(Calibration!$A$2:$A$4,Calibration!$C$2:$C$4,E183)</f>
        <v>689.4775947164901</v>
      </c>
      <c r="L183" s="2">
        <f>TREND(Calibration!$A$2:$A$4,Calibration!$D$2:$D$4,G183)</f>
        <v>671.81215627006293</v>
      </c>
    </row>
    <row r="184" spans="1:12" x14ac:dyDescent="0.25">
      <c r="A184">
        <v>908645</v>
      </c>
      <c r="B184">
        <v>14.66899967</v>
      </c>
      <c r="C184">
        <v>0.63450002999999999</v>
      </c>
      <c r="D184">
        <v>1336.33496094</v>
      </c>
      <c r="E184">
        <v>1.75349998</v>
      </c>
      <c r="F184">
        <v>9.9000003020963209E+37</v>
      </c>
      <c r="G184">
        <v>1.7275999799999999</v>
      </c>
      <c r="H184">
        <v>9.9000003020963209E+37</v>
      </c>
      <c r="J184" s="2">
        <f>TREND(Calibration!$A$2:$A$4,Calibration!$B$2:$B$4,C184)</f>
        <v>405.89058075276398</v>
      </c>
      <c r="K184" s="2">
        <f>TREND(Calibration!$A$2:$A$4,Calibration!$C$2:$C$4,E184)</f>
        <v>689.67987129644087</v>
      </c>
      <c r="L184" s="2">
        <f>TREND(Calibration!$A$2:$A$4,Calibration!$D$2:$D$4,G184)</f>
        <v>671.15256156815076</v>
      </c>
    </row>
    <row r="185" spans="1:12" x14ac:dyDescent="0.25">
      <c r="A185">
        <v>913643</v>
      </c>
      <c r="B185">
        <v>14.652999879999999</v>
      </c>
      <c r="C185">
        <v>0.63450002999999999</v>
      </c>
      <c r="D185">
        <v>1173.44494629</v>
      </c>
      <c r="E185">
        <v>1.75510001</v>
      </c>
      <c r="F185">
        <v>9.9000003020963209E+37</v>
      </c>
      <c r="G185">
        <v>1.7287000400000001</v>
      </c>
      <c r="H185">
        <v>9.9000003020963209E+37</v>
      </c>
      <c r="J185" s="2">
        <f>TREND(Calibration!$A$2:$A$4,Calibration!$B$2:$B$4,C185)</f>
        <v>405.89058075276398</v>
      </c>
      <c r="K185" s="2">
        <f>TREND(Calibration!$A$2:$A$4,Calibration!$C$2:$C$4,E185)</f>
        <v>690.32722027679654</v>
      </c>
      <c r="L185" s="2">
        <f>TREND(Calibration!$A$2:$A$4,Calibration!$D$2:$D$4,G185)</f>
        <v>671.6060491576244</v>
      </c>
    </row>
    <row r="186" spans="1:12" x14ac:dyDescent="0.25">
      <c r="A186">
        <v>918643</v>
      </c>
      <c r="B186">
        <v>14.61699963</v>
      </c>
      <c r="C186">
        <v>0.63080000999999997</v>
      </c>
      <c r="D186">
        <v>9.9000003020963209E+37</v>
      </c>
      <c r="E186">
        <v>1.75510001</v>
      </c>
      <c r="F186">
        <v>952.60998534999999</v>
      </c>
      <c r="G186">
        <v>1.7275999799999999</v>
      </c>
      <c r="H186">
        <v>9.9000003020963209E+37</v>
      </c>
      <c r="J186" s="2">
        <f>TREND(Calibration!$A$2:$A$4,Calibration!$B$2:$B$4,C186)</f>
        <v>403.62109642575234</v>
      </c>
      <c r="K186" s="2">
        <f>TREND(Calibration!$A$2:$A$4,Calibration!$C$2:$C$4,E186)</f>
        <v>690.32722027679654</v>
      </c>
      <c r="L186" s="2">
        <f>TREND(Calibration!$A$2:$A$4,Calibration!$D$2:$D$4,G186)</f>
        <v>671.15256156815076</v>
      </c>
    </row>
    <row r="187" spans="1:12" x14ac:dyDescent="0.25">
      <c r="A187">
        <v>923644</v>
      </c>
      <c r="B187">
        <v>14.59399986</v>
      </c>
      <c r="C187">
        <v>0.63349997999999996</v>
      </c>
      <c r="D187">
        <v>511.14001465000001</v>
      </c>
      <c r="E187">
        <v>1.7556999900000001</v>
      </c>
      <c r="F187">
        <v>9.9000003020963209E+37</v>
      </c>
      <c r="G187">
        <v>1.7275999799999999</v>
      </c>
      <c r="H187">
        <v>9.9000003020963209E+37</v>
      </c>
      <c r="J187" s="2">
        <f>TREND(Calibration!$A$2:$A$4,Calibration!$B$2:$B$4,C187)</f>
        <v>405.27717925730502</v>
      </c>
      <c r="K187" s="2">
        <f>TREND(Calibration!$A$2:$A$4,Calibration!$C$2:$C$4,E187)</f>
        <v>690.56996350113218</v>
      </c>
      <c r="L187" s="2">
        <f>TREND(Calibration!$A$2:$A$4,Calibration!$D$2:$D$4,G187)</f>
        <v>671.15256156815076</v>
      </c>
    </row>
    <row r="188" spans="1:12" x14ac:dyDescent="0.25">
      <c r="A188">
        <v>928644</v>
      </c>
      <c r="B188">
        <v>14.46800041</v>
      </c>
      <c r="C188">
        <v>0.63129997000000004</v>
      </c>
      <c r="D188">
        <v>1025.6230468700001</v>
      </c>
      <c r="E188">
        <v>1.8286000499999999</v>
      </c>
      <c r="F188">
        <v>9.9000003020963209E+37</v>
      </c>
      <c r="G188">
        <v>1.72920001</v>
      </c>
      <c r="H188">
        <v>9.9000003020963209E+37</v>
      </c>
      <c r="J188" s="2">
        <f>TREND(Calibration!$A$2:$A$4,Calibration!$B$2:$B$4,C188)</f>
        <v>403.92775730437813</v>
      </c>
      <c r="K188" s="2">
        <f>TREND(Calibration!$A$2:$A$4,Calibration!$C$2:$C$4,E188)</f>
        <v>720.06427267587549</v>
      </c>
      <c r="L188" s="2">
        <f>TREND(Calibration!$A$2:$A$4,Calibration!$D$2:$D$4,G188)</f>
        <v>671.81215627006293</v>
      </c>
    </row>
    <row r="189" spans="1:12" x14ac:dyDescent="0.25">
      <c r="A189">
        <v>933643</v>
      </c>
      <c r="B189">
        <v>14.31499958</v>
      </c>
      <c r="C189">
        <v>0.63400000000000001</v>
      </c>
      <c r="D189">
        <v>1067.02697754</v>
      </c>
      <c r="E189">
        <v>1.8205000200000001</v>
      </c>
      <c r="F189">
        <v>9.9000003020963209E+37</v>
      </c>
      <c r="G189">
        <v>1.7270000000000001</v>
      </c>
      <c r="H189">
        <v>9.9000003020963209E+37</v>
      </c>
      <c r="J189" s="2">
        <f>TREND(Calibration!$A$2:$A$4,Calibration!$B$2:$B$4,C189)</f>
        <v>405.58387693818037</v>
      </c>
      <c r="K189" s="2">
        <f>TREND(Calibration!$A$2:$A$4,Calibration!$C$2:$C$4,E189)</f>
        <v>716.78711777168621</v>
      </c>
      <c r="L189" s="2">
        <f>TREND(Calibration!$A$2:$A$4,Calibration!$D$2:$D$4,G189)</f>
        <v>670.90522643740121</v>
      </c>
    </row>
    <row r="190" spans="1:12" x14ac:dyDescent="0.25">
      <c r="A190">
        <v>938643</v>
      </c>
      <c r="B190">
        <v>14.211000439999999</v>
      </c>
      <c r="C190">
        <v>0.63080000999999997</v>
      </c>
      <c r="D190">
        <v>1087.2270507799999</v>
      </c>
      <c r="E190">
        <v>1.88419998</v>
      </c>
      <c r="F190">
        <v>9.9000003020963209E+37</v>
      </c>
      <c r="G190">
        <v>1.7270000000000001</v>
      </c>
      <c r="H190">
        <v>9.9000003020963209E+37</v>
      </c>
      <c r="J190" s="2">
        <f>TREND(Calibration!$A$2:$A$4,Calibration!$B$2:$B$4,C190)</f>
        <v>403.62109642575234</v>
      </c>
      <c r="K190" s="2">
        <f>TREND(Calibration!$A$2:$A$4,Calibration!$C$2:$C$4,E190)</f>
        <v>742.55919964183533</v>
      </c>
      <c r="L190" s="2">
        <f>TREND(Calibration!$A$2:$A$4,Calibration!$D$2:$D$4,G190)</f>
        <v>670.90522643740121</v>
      </c>
    </row>
    <row r="191" spans="1:12" x14ac:dyDescent="0.25">
      <c r="A191">
        <v>943644</v>
      </c>
      <c r="B191">
        <v>14.16899967</v>
      </c>
      <c r="C191">
        <v>0.62099998999999995</v>
      </c>
      <c r="D191">
        <v>672.08898925999995</v>
      </c>
      <c r="E191">
        <v>1.9339</v>
      </c>
      <c r="F191">
        <v>9.9000003020963209E+37</v>
      </c>
      <c r="G191">
        <v>1.72650003</v>
      </c>
      <c r="H191">
        <v>9.9000003020963209E+37</v>
      </c>
      <c r="J191" s="2">
        <f>TREND(Calibration!$A$2:$A$4,Calibration!$B$2:$B$4,C191)</f>
        <v>397.61005005454348</v>
      </c>
      <c r="K191" s="2">
        <f>TREND(Calibration!$A$2:$A$4,Calibration!$C$2:$C$4,E191)</f>
        <v>762.66710841270515</v>
      </c>
      <c r="L191" s="2">
        <f>TREND(Calibration!$A$2:$A$4,Calibration!$D$2:$D$4,G191)</f>
        <v>670.69911932496257</v>
      </c>
    </row>
    <row r="192" spans="1:12" x14ac:dyDescent="0.25">
      <c r="A192">
        <v>948643</v>
      </c>
      <c r="B192">
        <v>14.11699963</v>
      </c>
      <c r="C192">
        <v>0.61940002000000005</v>
      </c>
      <c r="D192">
        <v>846.57598876999998</v>
      </c>
      <c r="E192">
        <v>1.84099996</v>
      </c>
      <c r="F192">
        <v>9.9000003020963209E+37</v>
      </c>
      <c r="G192">
        <v>1.72430003</v>
      </c>
      <c r="H192">
        <v>9.9000003020963209E+37</v>
      </c>
      <c r="J192" s="2">
        <f>TREND(Calibration!$A$2:$A$4,Calibration!$B$2:$B$4,C192)</f>
        <v>396.62867513260022</v>
      </c>
      <c r="K192" s="2">
        <f>TREND(Calibration!$A$2:$A$4,Calibration!$C$2:$C$4,E192)</f>
        <v>725.08109679479935</v>
      </c>
      <c r="L192" s="2">
        <f>TREND(Calibration!$A$2:$A$4,Calibration!$D$2:$D$4,G192)</f>
        <v>669.7921936146904</v>
      </c>
    </row>
    <row r="193" spans="1:12" x14ac:dyDescent="0.25">
      <c r="A193">
        <v>953644</v>
      </c>
      <c r="B193">
        <v>14.13300037</v>
      </c>
      <c r="C193">
        <v>0.62480002999999995</v>
      </c>
      <c r="D193">
        <v>567.125</v>
      </c>
      <c r="E193">
        <v>1.8642000000000001</v>
      </c>
      <c r="F193">
        <v>9.9000003020963209E+37</v>
      </c>
      <c r="G193">
        <v>1.7259999500000001</v>
      </c>
      <c r="H193">
        <v>9.9000003020963209E+37</v>
      </c>
      <c r="J193" s="2">
        <f>TREND(Calibration!$A$2:$A$4,Calibration!$B$2:$B$4,C193)</f>
        <v>399.94088373166335</v>
      </c>
      <c r="K193" s="2">
        <f>TREND(Calibration!$A$2:$A$4,Calibration!$C$2:$C$4,E193)</f>
        <v>734.46749719867307</v>
      </c>
      <c r="L193" s="2">
        <f>TREND(Calibration!$A$2:$A$4,Calibration!$D$2:$D$4,G193)</f>
        <v>670.49296686623859</v>
      </c>
    </row>
    <row r="194" spans="1:12" x14ac:dyDescent="0.25">
      <c r="A194">
        <v>958643</v>
      </c>
      <c r="B194">
        <v>14.19499969</v>
      </c>
      <c r="C194">
        <v>0.62809998</v>
      </c>
      <c r="D194">
        <v>837.13702393000005</v>
      </c>
      <c r="E194">
        <v>1.8793</v>
      </c>
      <c r="F194">
        <v>9.9000003020963209E+37</v>
      </c>
      <c r="G194">
        <v>1.72430003</v>
      </c>
      <c r="H194">
        <v>9.9000003020963209E+37</v>
      </c>
      <c r="J194" s="2">
        <f>TREND(Calibration!$A$2:$A$4,Calibration!$B$2:$B$4,C194)</f>
        <v>401.96497679195005</v>
      </c>
      <c r="K194" s="2">
        <f>TREND(Calibration!$A$2:$A$4,Calibration!$C$2:$C$4,E194)</f>
        <v>740.57673865250206</v>
      </c>
      <c r="L194" s="2">
        <f>TREND(Calibration!$A$2:$A$4,Calibration!$D$2:$D$4,G194)</f>
        <v>669.7921936146904</v>
      </c>
    </row>
    <row r="195" spans="1:12" x14ac:dyDescent="0.25">
      <c r="A195">
        <v>963643</v>
      </c>
      <c r="B195">
        <v>14.21800041</v>
      </c>
      <c r="C195">
        <v>0.63669997</v>
      </c>
      <c r="D195">
        <v>656.11798095999995</v>
      </c>
      <c r="E195">
        <v>2.01920009</v>
      </c>
      <c r="F195">
        <v>9.9000003020963209E+37</v>
      </c>
      <c r="G195">
        <v>1.7216000600000001</v>
      </c>
      <c r="H195">
        <v>9.9000003020963209E+37</v>
      </c>
      <c r="J195" s="2">
        <f>TREND(Calibration!$A$2:$A$4,Calibration!$B$2:$B$4,C195)</f>
        <v>407.23995976973305</v>
      </c>
      <c r="K195" s="2">
        <f>TREND(Calibration!$A$2:$A$4,Calibration!$C$2:$C$4,E195)</f>
        <v>797.17829025663548</v>
      </c>
      <c r="L195" s="2">
        <f>TREND(Calibration!$A$2:$A$4,Calibration!$D$2:$D$4,G195)</f>
        <v>668.6791607919796</v>
      </c>
    </row>
    <row r="196" spans="1:12" x14ac:dyDescent="0.25">
      <c r="A196">
        <v>968644</v>
      </c>
      <c r="B196">
        <v>14.24100018</v>
      </c>
      <c r="C196">
        <v>0.63559997000000001</v>
      </c>
      <c r="D196">
        <v>374.59899902000001</v>
      </c>
      <c r="E196">
        <v>2.4414999499999999</v>
      </c>
      <c r="F196">
        <v>9.9000003020963209E+37</v>
      </c>
      <c r="G196">
        <v>1.7226999999999999</v>
      </c>
      <c r="H196">
        <v>9.9000003020963209E+37</v>
      </c>
      <c r="J196" s="2">
        <f>TREND(Calibration!$A$2:$A$4,Calibration!$B$2:$B$4,C196)</f>
        <v>406.56525186012368</v>
      </c>
      <c r="K196" s="2">
        <f>TREND(Calibration!$A$2:$A$4,Calibration!$C$2:$C$4,E196)</f>
        <v>968.03470155850334</v>
      </c>
      <c r="L196" s="2">
        <f>TREND(Calibration!$A$2:$A$4,Calibration!$D$2:$D$4,G196)</f>
        <v>669.13259891277812</v>
      </c>
    </row>
    <row r="197" spans="1:12" x14ac:dyDescent="0.25">
      <c r="A197">
        <v>973644</v>
      </c>
      <c r="B197">
        <v>14.16300011</v>
      </c>
      <c r="C197">
        <v>0.63889998000000003</v>
      </c>
      <c r="D197">
        <v>1362.0190429700001</v>
      </c>
      <c r="E197">
        <v>2.38269997</v>
      </c>
      <c r="F197">
        <v>9.9000003020963209E+37</v>
      </c>
      <c r="G197">
        <v>1.72430003</v>
      </c>
      <c r="H197">
        <v>9.9000003020963209E+37</v>
      </c>
      <c r="J197" s="2">
        <f>TREND(Calibration!$A$2:$A$4,Calibration!$B$2:$B$4,C197)</f>
        <v>408.58938172265999</v>
      </c>
      <c r="K197" s="2">
        <f>TREND(Calibration!$A$2:$A$4,Calibration!$C$2:$C$4,E197)</f>
        <v>944.24508067768761</v>
      </c>
      <c r="L197" s="2">
        <f>TREND(Calibration!$A$2:$A$4,Calibration!$D$2:$D$4,G197)</f>
        <v>669.7921936146904</v>
      </c>
    </row>
    <row r="198" spans="1:12" x14ac:dyDescent="0.25">
      <c r="A198">
        <v>978644</v>
      </c>
      <c r="B198">
        <v>14.09599972</v>
      </c>
      <c r="C198">
        <v>0.63889998000000003</v>
      </c>
      <c r="D198">
        <v>1097.9499511700001</v>
      </c>
      <c r="E198">
        <v>2.12719989</v>
      </c>
      <c r="F198">
        <v>9.9000003020963209E+37</v>
      </c>
      <c r="G198">
        <v>1.7216000600000001</v>
      </c>
      <c r="H198">
        <v>9.9000003020963209E+37</v>
      </c>
      <c r="J198" s="2">
        <f>TREND(Calibration!$A$2:$A$4,Calibration!$B$2:$B$4,C198)</f>
        <v>408.58938172265999</v>
      </c>
      <c r="K198" s="2">
        <f>TREND(Calibration!$A$2:$A$4,Calibration!$C$2:$C$4,E198)</f>
        <v>840.87344622784394</v>
      </c>
      <c r="L198" s="2">
        <f>TREND(Calibration!$A$2:$A$4,Calibration!$D$2:$D$4,G198)</f>
        <v>668.6791607919796</v>
      </c>
    </row>
    <row r="199" spans="1:12" x14ac:dyDescent="0.25">
      <c r="A199">
        <v>983643</v>
      </c>
      <c r="B199">
        <v>14.059000019999999</v>
      </c>
      <c r="C199">
        <v>0.64099996999999997</v>
      </c>
      <c r="D199">
        <v>484.14099120999998</v>
      </c>
      <c r="E199">
        <v>2.1105000999999999</v>
      </c>
      <c r="F199">
        <v>9.9000003020963209E+37</v>
      </c>
      <c r="G199">
        <v>1.72329998</v>
      </c>
      <c r="H199">
        <v>9.9000003020963209E+37</v>
      </c>
      <c r="J199" s="2">
        <f>TREND(Calibration!$A$2:$A$4,Calibration!$B$2:$B$4,C199)</f>
        <v>409.87745432547865</v>
      </c>
      <c r="K199" s="2">
        <f>TREND(Calibration!$A$2:$A$4,Calibration!$C$2:$C$4,E199)</f>
        <v>834.1169528941856</v>
      </c>
      <c r="L199" s="2">
        <f>TREND(Calibration!$A$2:$A$4,Calibration!$D$2:$D$4,G199)</f>
        <v>669.37993404352778</v>
      </c>
    </row>
    <row r="200" spans="1:12" x14ac:dyDescent="0.25">
      <c r="A200">
        <v>988643</v>
      </c>
      <c r="B200">
        <v>14.03499985</v>
      </c>
      <c r="C200">
        <v>0.64050001000000001</v>
      </c>
      <c r="D200">
        <v>1292.0749511700001</v>
      </c>
      <c r="E200">
        <v>2.04029989</v>
      </c>
      <c r="F200">
        <v>9.9000003020963209E+37</v>
      </c>
      <c r="G200">
        <v>1.7259999500000001</v>
      </c>
      <c r="H200">
        <v>9.9000003020963209E+37</v>
      </c>
      <c r="J200" s="2">
        <f>TREND(Calibration!$A$2:$A$4,Calibration!$B$2:$B$4,C200)</f>
        <v>409.57079344685292</v>
      </c>
      <c r="K200" s="2">
        <f>TREND(Calibration!$A$2:$A$4,Calibration!$C$2:$C$4,E200)</f>
        <v>805.7149639538211</v>
      </c>
      <c r="L200" s="2">
        <f>TREND(Calibration!$A$2:$A$4,Calibration!$D$2:$D$4,G200)</f>
        <v>670.49296686623859</v>
      </c>
    </row>
    <row r="201" spans="1:12" x14ac:dyDescent="0.25">
      <c r="A201">
        <v>993644</v>
      </c>
      <c r="B201">
        <v>14.086000439999999</v>
      </c>
      <c r="C201">
        <v>0.64259999999999995</v>
      </c>
      <c r="D201">
        <v>57.9070015</v>
      </c>
      <c r="E201">
        <v>2.2249998999999998</v>
      </c>
      <c r="F201">
        <v>9.9000003020963209E+37</v>
      </c>
      <c r="G201">
        <v>1.7222000399999999</v>
      </c>
      <c r="H201">
        <v>9.9000003020963209E+37</v>
      </c>
      <c r="J201" s="2">
        <f>TREND(Calibration!$A$2:$A$4,Calibration!$B$2:$B$4,C201)</f>
        <v>410.85886604967158</v>
      </c>
      <c r="K201" s="2">
        <f>TREND(Calibration!$A$2:$A$4,Calibration!$C$2:$C$4,E201)</f>
        <v>880.44191478922767</v>
      </c>
      <c r="L201" s="2">
        <f>TREND(Calibration!$A$2:$A$4,Calibration!$D$2:$D$4,G201)</f>
        <v>668.92649592272915</v>
      </c>
    </row>
    <row r="202" spans="1:12" x14ac:dyDescent="0.25">
      <c r="A202">
        <v>998645</v>
      </c>
      <c r="B202">
        <v>14.119999890000001</v>
      </c>
      <c r="C202">
        <v>0.63669997</v>
      </c>
      <c r="D202">
        <v>848.60198975000003</v>
      </c>
      <c r="E202">
        <v>2.13319993</v>
      </c>
      <c r="F202">
        <v>9.9000003020963209E+37</v>
      </c>
      <c r="G202">
        <v>1.7206000100000001</v>
      </c>
      <c r="H202">
        <v>9.9000003020963209E+37</v>
      </c>
      <c r="J202" s="2">
        <f>TREND(Calibration!$A$2:$A$4,Calibration!$B$2:$B$4,C202)</f>
        <v>407.23995976973305</v>
      </c>
      <c r="K202" s="2">
        <f>TREND(Calibration!$A$2:$A$4,Calibration!$C$2:$C$4,E202)</f>
        <v>843.30097557172689</v>
      </c>
      <c r="L202" s="2">
        <f>TREND(Calibration!$A$2:$A$4,Calibration!$D$2:$D$4,G202)</f>
        <v>668.26690122081698</v>
      </c>
    </row>
    <row r="203" spans="1:12" x14ac:dyDescent="0.25">
      <c r="A203">
        <v>1003644</v>
      </c>
      <c r="B203">
        <v>14.178000450000001</v>
      </c>
      <c r="C203">
        <v>0.63719999999999999</v>
      </c>
      <c r="D203">
        <v>1098.3239746100001</v>
      </c>
      <c r="E203">
        <v>1.9403999999999999</v>
      </c>
      <c r="F203">
        <v>9.9000003020963209E+37</v>
      </c>
      <c r="G203">
        <v>1.72329998</v>
      </c>
      <c r="H203">
        <v>9.9000003020963209E+37</v>
      </c>
      <c r="J203" s="2">
        <f>TREND(Calibration!$A$2:$A$4,Calibration!$B$2:$B$4,C203)</f>
        <v>407.5466635843166</v>
      </c>
      <c r="K203" s="2">
        <f>TREND(Calibration!$A$2:$A$4,Calibration!$C$2:$C$4,E203)</f>
        <v>765.29691433653875</v>
      </c>
      <c r="L203" s="2">
        <f>TREND(Calibration!$A$2:$A$4,Calibration!$D$2:$D$4,G203)</f>
        <v>669.37993404352778</v>
      </c>
    </row>
    <row r="204" spans="1:12" x14ac:dyDescent="0.25">
      <c r="A204">
        <v>1008643</v>
      </c>
      <c r="B204">
        <v>14.286999700000001</v>
      </c>
      <c r="C204">
        <v>0.63180000000000003</v>
      </c>
      <c r="D204">
        <v>781.88500977000001</v>
      </c>
      <c r="E204">
        <v>1.81289995</v>
      </c>
      <c r="F204">
        <v>9.9000003020963209E+37</v>
      </c>
      <c r="G204">
        <v>1.72329998</v>
      </c>
      <c r="H204">
        <v>9.9000003020963209E+37</v>
      </c>
      <c r="J204" s="2">
        <f>TREND(Calibration!$A$2:$A$4,Calibration!$B$2:$B$4,C204)</f>
        <v>404.23446111896169</v>
      </c>
      <c r="K204" s="2">
        <f>TREND(Calibration!$A$2:$A$4,Calibration!$C$2:$C$4,E204)</f>
        <v>713.71223944744759</v>
      </c>
      <c r="L204" s="2">
        <f>TREND(Calibration!$A$2:$A$4,Calibration!$D$2:$D$4,G204)</f>
        <v>669.37993404352778</v>
      </c>
    </row>
    <row r="205" spans="1:12" x14ac:dyDescent="0.25">
      <c r="A205">
        <v>1013643</v>
      </c>
      <c r="B205">
        <v>14.32499981</v>
      </c>
      <c r="C205">
        <v>0.63510001000000005</v>
      </c>
      <c r="D205">
        <v>493.24301147</v>
      </c>
      <c r="E205">
        <v>1.8896000399999999</v>
      </c>
      <c r="F205">
        <v>9.9000003020963209E+37</v>
      </c>
      <c r="G205">
        <v>1.72539997</v>
      </c>
      <c r="H205">
        <v>9.9000003020963209E+37</v>
      </c>
      <c r="J205" s="2">
        <f>TREND(Calibration!$A$2:$A$4,Calibration!$B$2:$B$4,C205)</f>
        <v>406.258590981498</v>
      </c>
      <c r="K205" s="2">
        <f>TREND(Calibration!$A$2:$A$4,Calibration!$C$2:$C$4,E205)</f>
        <v>744.74398576138265</v>
      </c>
      <c r="L205" s="2">
        <f>TREND(Calibration!$A$2:$A$4,Calibration!$D$2:$D$4,G205)</f>
        <v>670.24563173548893</v>
      </c>
    </row>
    <row r="206" spans="1:12" x14ac:dyDescent="0.25">
      <c r="A206">
        <v>1018645</v>
      </c>
      <c r="B206">
        <v>14.369999890000001</v>
      </c>
      <c r="C206">
        <v>0.63400000000000001</v>
      </c>
      <c r="D206">
        <v>445.06100464000002</v>
      </c>
      <c r="E206">
        <v>2.1510000200000001</v>
      </c>
      <c r="F206">
        <v>9.9000003020963209E+37</v>
      </c>
      <c r="G206">
        <v>1.72430003</v>
      </c>
      <c r="H206">
        <v>9.9000003020963209E+37</v>
      </c>
      <c r="J206" s="2">
        <f>TREND(Calibration!$A$2:$A$4,Calibration!$B$2:$B$4,C206)</f>
        <v>405.58387693818037</v>
      </c>
      <c r="K206" s="2">
        <f>TREND(Calibration!$A$2:$A$4,Calibration!$C$2:$C$4,E206)</f>
        <v>850.50263436046123</v>
      </c>
      <c r="L206" s="2">
        <f>TREND(Calibration!$A$2:$A$4,Calibration!$D$2:$D$4,G206)</f>
        <v>669.7921936146904</v>
      </c>
    </row>
    <row r="207" spans="1:12" x14ac:dyDescent="0.25">
      <c r="A207">
        <v>1023643</v>
      </c>
      <c r="B207">
        <v>14.39000034</v>
      </c>
      <c r="C207">
        <v>0.63400000000000001</v>
      </c>
      <c r="D207">
        <v>740.30999756000006</v>
      </c>
      <c r="E207">
        <v>2.2007000400000001</v>
      </c>
      <c r="F207">
        <v>9.9000003020963209E+37</v>
      </c>
      <c r="G207">
        <v>1.7259999500000001</v>
      </c>
      <c r="H207">
        <v>9.9000003020963209E+37</v>
      </c>
      <c r="J207" s="2">
        <f>TREND(Calibration!$A$2:$A$4,Calibration!$B$2:$B$4,C207)</f>
        <v>405.58387693818037</v>
      </c>
      <c r="K207" s="2">
        <f>TREND(Calibration!$A$2:$A$4,Calibration!$C$2:$C$4,E207)</f>
        <v>870.61054313133093</v>
      </c>
      <c r="L207" s="2">
        <f>TREND(Calibration!$A$2:$A$4,Calibration!$D$2:$D$4,G207)</f>
        <v>670.49296686623859</v>
      </c>
    </row>
    <row r="208" spans="1:12" x14ac:dyDescent="0.25">
      <c r="A208">
        <v>1028643</v>
      </c>
      <c r="B208">
        <v>14.381999970000001</v>
      </c>
      <c r="C208">
        <v>0.63020003000000002</v>
      </c>
      <c r="D208">
        <v>461.51998901000002</v>
      </c>
      <c r="E208">
        <v>2.0748000100000001</v>
      </c>
      <c r="F208">
        <v>9.9000003020963209E+37</v>
      </c>
      <c r="G208">
        <v>1.7275999799999999</v>
      </c>
      <c r="H208">
        <v>9.9000003020963209E+37</v>
      </c>
      <c r="J208" s="2">
        <f>TREND(Calibration!$A$2:$A$4,Calibration!$B$2:$B$4,C208)</f>
        <v>403.25308619701838</v>
      </c>
      <c r="K208" s="2">
        <f>TREND(Calibration!$A$2:$A$4,Calibration!$C$2:$C$4,E208)</f>
        <v>819.67321317674009</v>
      </c>
      <c r="L208" s="2">
        <f>TREND(Calibration!$A$2:$A$4,Calibration!$D$2:$D$4,G208)</f>
        <v>671.15256156815076</v>
      </c>
    </row>
    <row r="209" spans="1:12" x14ac:dyDescent="0.25">
      <c r="A209">
        <v>1033642</v>
      </c>
      <c r="B209">
        <v>14.39500046</v>
      </c>
      <c r="C209">
        <v>0.62970000999999998</v>
      </c>
      <c r="D209">
        <v>683.05999756000006</v>
      </c>
      <c r="E209">
        <v>1.8387999500000001</v>
      </c>
      <c r="F209">
        <v>9.9000003020963209E+37</v>
      </c>
      <c r="G209">
        <v>1.7259999500000001</v>
      </c>
      <c r="H209">
        <v>9.9000003020963209E+37</v>
      </c>
      <c r="J209" s="2">
        <f>TREND(Calibration!$A$2:$A$4,Calibration!$B$2:$B$4,C209)</f>
        <v>402.94638851614303</v>
      </c>
      <c r="K209" s="2">
        <f>TREND(Calibration!$A$2:$A$4,Calibration!$C$2:$C$4,E209)</f>
        <v>724.19100459010804</v>
      </c>
      <c r="L209" s="2">
        <f>TREND(Calibration!$A$2:$A$4,Calibration!$D$2:$D$4,G209)</f>
        <v>670.49296686623859</v>
      </c>
    </row>
    <row r="210" spans="1:12" x14ac:dyDescent="0.25">
      <c r="A210">
        <v>1038640</v>
      </c>
      <c r="B210">
        <v>14.463000299999999</v>
      </c>
      <c r="C210">
        <v>0.62860000000000005</v>
      </c>
      <c r="D210">
        <v>476.68301392000001</v>
      </c>
      <c r="E210">
        <v>1.8442000199999999</v>
      </c>
      <c r="F210">
        <v>9.9000003020963209E+37</v>
      </c>
      <c r="G210">
        <v>1.72650003</v>
      </c>
      <c r="H210">
        <v>9.9000003020963209E+37</v>
      </c>
      <c r="J210" s="2">
        <f>TREND(Calibration!$A$2:$A$4,Calibration!$B$2:$B$4,C210)</f>
        <v>402.27167447282545</v>
      </c>
      <c r="K210" s="2">
        <f>TREND(Calibration!$A$2:$A$4,Calibration!$C$2:$C$4,E210)</f>
        <v>726.37579475551058</v>
      </c>
      <c r="L210" s="2">
        <f>TREND(Calibration!$A$2:$A$4,Calibration!$D$2:$D$4,G210)</f>
        <v>670.69911932496257</v>
      </c>
    </row>
    <row r="211" spans="1:12" x14ac:dyDescent="0.25">
      <c r="A211">
        <v>1043641</v>
      </c>
      <c r="B211">
        <v>14.50199986</v>
      </c>
      <c r="C211">
        <v>0.63510001000000005</v>
      </c>
      <c r="D211">
        <v>531.17602538999995</v>
      </c>
      <c r="E211">
        <v>1.90470004</v>
      </c>
      <c r="F211">
        <v>9.9000003020963209E+37</v>
      </c>
      <c r="G211">
        <v>1.7259999500000001</v>
      </c>
      <c r="H211">
        <v>9.9000003020963209E+37</v>
      </c>
      <c r="J211" s="2">
        <f>TREND(Calibration!$A$2:$A$4,Calibration!$B$2:$B$4,C211)</f>
        <v>406.258590981498</v>
      </c>
      <c r="K211" s="2">
        <f>TREND(Calibration!$A$2:$A$4,Calibration!$C$2:$C$4,E211)</f>
        <v>750.85322721521175</v>
      </c>
      <c r="L211" s="2">
        <f>TREND(Calibration!$A$2:$A$4,Calibration!$D$2:$D$4,G211)</f>
        <v>670.49296686623859</v>
      </c>
    </row>
    <row r="212" spans="1:12" x14ac:dyDescent="0.25">
      <c r="A212">
        <v>1048641</v>
      </c>
      <c r="B212">
        <v>14.553999900000001</v>
      </c>
      <c r="C212">
        <v>0.63669997</v>
      </c>
      <c r="D212">
        <v>788.79901123000002</v>
      </c>
      <c r="E212">
        <v>2.1531000100000002</v>
      </c>
      <c r="F212">
        <v>9.9000003020963209E+37</v>
      </c>
      <c r="G212">
        <v>1.72539997</v>
      </c>
      <c r="H212">
        <v>9.9000003020963209E+37</v>
      </c>
      <c r="J212" s="2">
        <f>TREND(Calibration!$A$2:$A$4,Calibration!$B$2:$B$4,C212)</f>
        <v>407.23995976973305</v>
      </c>
      <c r="K212" s="2">
        <f>TREND(Calibration!$A$2:$A$4,Calibration!$C$2:$C$4,E212)</f>
        <v>851.35225992076766</v>
      </c>
      <c r="L212" s="2">
        <f>TREND(Calibration!$A$2:$A$4,Calibration!$D$2:$D$4,G212)</f>
        <v>670.24563173548893</v>
      </c>
    </row>
    <row r="213" spans="1:12" x14ac:dyDescent="0.25">
      <c r="A213">
        <v>1053640</v>
      </c>
      <c r="B213">
        <v>14.59300041</v>
      </c>
      <c r="C213">
        <v>0.63180000000000003</v>
      </c>
      <c r="D213">
        <v>737.55700683999999</v>
      </c>
      <c r="E213">
        <v>2.05699992</v>
      </c>
      <c r="F213">
        <v>9.9000003020963209E+37</v>
      </c>
      <c r="G213">
        <v>1.7259999500000001</v>
      </c>
      <c r="H213">
        <v>9.9000003020963209E+37</v>
      </c>
      <c r="J213" s="2">
        <f>TREND(Calibration!$A$2:$A$4,Calibration!$B$2:$B$4,C213)</f>
        <v>404.23446111896169</v>
      </c>
      <c r="K213" s="2">
        <f>TREND(Calibration!$A$2:$A$4,Calibration!$C$2:$C$4,E213)</f>
        <v>812.47155438800576</v>
      </c>
      <c r="L213" s="2">
        <f>TREND(Calibration!$A$2:$A$4,Calibration!$D$2:$D$4,G213)</f>
        <v>670.49296686623859</v>
      </c>
    </row>
    <row r="214" spans="1:12" x14ac:dyDescent="0.25">
      <c r="A214">
        <v>1058640</v>
      </c>
      <c r="B214">
        <v>14.56299973</v>
      </c>
      <c r="C214">
        <v>0.63400000000000001</v>
      </c>
      <c r="D214">
        <v>605.21697998000002</v>
      </c>
      <c r="E214">
        <v>2.0662000200000001</v>
      </c>
      <c r="F214">
        <v>9.9000003020963209E+37</v>
      </c>
      <c r="G214">
        <v>1.7270000000000001</v>
      </c>
      <c r="H214">
        <v>9.9000003020963209E+37</v>
      </c>
      <c r="J214" s="2">
        <f>TREND(Calibration!$A$2:$A$4,Calibration!$B$2:$B$4,C214)</f>
        <v>405.58387693818037</v>
      </c>
      <c r="K214" s="2">
        <f>TREND(Calibration!$A$2:$A$4,Calibration!$C$2:$C$4,E214)</f>
        <v>816.19378169260006</v>
      </c>
      <c r="L214" s="2">
        <f>TREND(Calibration!$A$2:$A$4,Calibration!$D$2:$D$4,G214)</f>
        <v>670.90522643740121</v>
      </c>
    </row>
    <row r="215" spans="1:12" x14ac:dyDescent="0.25">
      <c r="A215">
        <v>1063642</v>
      </c>
      <c r="B215">
        <v>14.510999679999999</v>
      </c>
      <c r="C215">
        <v>0.63779998000000004</v>
      </c>
      <c r="D215">
        <v>404.11401367000002</v>
      </c>
      <c r="E215">
        <v>2.1050999199999998</v>
      </c>
      <c r="F215">
        <v>9.9000003020963209E+37</v>
      </c>
      <c r="G215">
        <v>1.7270000000000001</v>
      </c>
      <c r="H215">
        <v>9.9000003020963209E+37</v>
      </c>
      <c r="J215" s="2">
        <f>TREND(Calibration!$A$2:$A$4,Calibration!$B$2:$B$4,C215)</f>
        <v>407.91467381305068</v>
      </c>
      <c r="K215" s="2">
        <f>TREND(Calibration!$A$2:$A$4,Calibration!$C$2:$C$4,E215)</f>
        <v>831.93211822437502</v>
      </c>
      <c r="L215" s="2">
        <f>TREND(Calibration!$A$2:$A$4,Calibration!$D$2:$D$4,G215)</f>
        <v>670.90522643740121</v>
      </c>
    </row>
    <row r="216" spans="1:12" x14ac:dyDescent="0.25">
      <c r="A216">
        <v>1068642</v>
      </c>
      <c r="B216">
        <v>14.42300034</v>
      </c>
      <c r="C216">
        <v>0.63990002999999995</v>
      </c>
      <c r="D216">
        <v>866.46997069999998</v>
      </c>
      <c r="E216">
        <v>1.9701000500000001</v>
      </c>
      <c r="F216">
        <v>9.9000003020963209E+37</v>
      </c>
      <c r="G216">
        <v>1.7280999399999999</v>
      </c>
      <c r="H216">
        <v>9.9000003020963209E+37</v>
      </c>
      <c r="J216" s="2">
        <f>TREND(Calibration!$A$2:$A$4,Calibration!$B$2:$B$4,C216)</f>
        <v>409.2027832181189</v>
      </c>
      <c r="K216" s="2">
        <f>TREND(Calibration!$A$2:$A$4,Calibration!$C$2:$C$4,E216)</f>
        <v>777.31312471010142</v>
      </c>
      <c r="L216" s="2">
        <f>TREND(Calibration!$A$2:$A$4,Calibration!$D$2:$D$4,G216)</f>
        <v>671.35866455819962</v>
      </c>
    </row>
    <row r="217" spans="1:12" x14ac:dyDescent="0.25">
      <c r="A217">
        <v>1073640</v>
      </c>
      <c r="B217">
        <v>14.26399994</v>
      </c>
      <c r="C217">
        <v>0.63889998000000003</v>
      </c>
      <c r="D217">
        <v>844.46398925999995</v>
      </c>
      <c r="E217">
        <v>1.88909996</v>
      </c>
      <c r="F217">
        <v>9.9000003020963209E+37</v>
      </c>
      <c r="G217">
        <v>1.7237999399999999</v>
      </c>
      <c r="H217">
        <v>9.9000003020963209E+37</v>
      </c>
      <c r="J217" s="2">
        <f>TREND(Calibration!$A$2:$A$4,Calibration!$B$2:$B$4,C217)</f>
        <v>408.58938172265999</v>
      </c>
      <c r="K217" s="2">
        <f>TREND(Calibration!$A$2:$A$4,Calibration!$C$2:$C$4,E217)</f>
        <v>744.54166063116872</v>
      </c>
      <c r="L217" s="2">
        <f>TREND(Calibration!$A$2:$A$4,Calibration!$D$2:$D$4,G217)</f>
        <v>669.58603703357664</v>
      </c>
    </row>
    <row r="218" spans="1:12" x14ac:dyDescent="0.25">
      <c r="A218">
        <v>1078640</v>
      </c>
      <c r="B218">
        <v>14.135000229999999</v>
      </c>
      <c r="C218">
        <v>0.63990002999999995</v>
      </c>
      <c r="D218">
        <v>958.87200928000004</v>
      </c>
      <c r="E218">
        <v>1.9149999600000001</v>
      </c>
      <c r="F218">
        <v>9.9000003020963209E+37</v>
      </c>
      <c r="G218">
        <v>1.72329998</v>
      </c>
      <c r="H218">
        <v>9.9000003020963209E+37</v>
      </c>
      <c r="J218" s="2">
        <f>TREND(Calibration!$A$2:$A$4,Calibration!$B$2:$B$4,C218)</f>
        <v>409.2027832181189</v>
      </c>
      <c r="K218" s="2">
        <f>TREND(Calibration!$A$2:$A$4,Calibration!$C$2:$C$4,E218)</f>
        <v>755.02042577382917</v>
      </c>
      <c r="L218" s="2">
        <f>TREND(Calibration!$A$2:$A$4,Calibration!$D$2:$D$4,G218)</f>
        <v>669.37993404352778</v>
      </c>
    </row>
    <row r="219" spans="1:12" x14ac:dyDescent="0.25">
      <c r="A219">
        <v>1083640</v>
      </c>
      <c r="B219">
        <v>14.08199978</v>
      </c>
      <c r="C219">
        <v>0.63669997</v>
      </c>
      <c r="D219">
        <v>1185.80200195</v>
      </c>
      <c r="E219">
        <v>1.90310001</v>
      </c>
      <c r="F219">
        <v>9.9000003020963209E+37</v>
      </c>
      <c r="G219">
        <v>1.72490001</v>
      </c>
      <c r="H219">
        <v>9.9000003020963209E+37</v>
      </c>
      <c r="J219" s="2">
        <f>TREND(Calibration!$A$2:$A$4,Calibration!$B$2:$B$4,C219)</f>
        <v>407.23995976973305</v>
      </c>
      <c r="K219" s="2">
        <f>TREND(Calibration!$A$2:$A$4,Calibration!$C$2:$C$4,E219)</f>
        <v>750.20587823485607</v>
      </c>
      <c r="L219" s="2">
        <f>TREND(Calibration!$A$2:$A$4,Calibration!$D$2:$D$4,G219)</f>
        <v>670.03952874543995</v>
      </c>
    </row>
    <row r="220" spans="1:12" x14ac:dyDescent="0.25">
      <c r="A220">
        <v>1088641</v>
      </c>
      <c r="B220">
        <v>13.9659996</v>
      </c>
      <c r="C220">
        <v>0.62970000999999998</v>
      </c>
      <c r="D220">
        <v>9.9000003020963209E+37</v>
      </c>
      <c r="E220">
        <v>1.95550001</v>
      </c>
      <c r="F220">
        <v>1125.2180175799999</v>
      </c>
      <c r="G220">
        <v>1.7226999999999999</v>
      </c>
      <c r="H220">
        <v>9.9000003020963209E+37</v>
      </c>
      <c r="J220" s="2">
        <f>TREND(Calibration!$A$2:$A$4,Calibration!$B$2:$B$4,C220)</f>
        <v>402.94638851614303</v>
      </c>
      <c r="K220" s="2">
        <f>TREND(Calibration!$A$2:$A$4,Calibration!$C$2:$C$4,E220)</f>
        <v>771.40615983622308</v>
      </c>
      <c r="L220" s="2">
        <f>TREND(Calibration!$A$2:$A$4,Calibration!$D$2:$D$4,G220)</f>
        <v>669.13259891277812</v>
      </c>
    </row>
    <row r="221" spans="1:12" x14ac:dyDescent="0.25">
      <c r="A221">
        <v>1093641</v>
      </c>
      <c r="B221">
        <v>14.010999679999999</v>
      </c>
      <c r="C221">
        <v>0.62319999999999998</v>
      </c>
      <c r="D221">
        <v>805.01702881000006</v>
      </c>
      <c r="E221">
        <v>1.88639998</v>
      </c>
      <c r="F221">
        <v>1186.4110107399999</v>
      </c>
      <c r="G221">
        <v>1.72539997</v>
      </c>
      <c r="H221">
        <v>9.9000003020963209E+37</v>
      </c>
      <c r="J221" s="2">
        <f>TREND(Calibration!$A$2:$A$4,Calibration!$B$2:$B$4,C221)</f>
        <v>398.95947200747042</v>
      </c>
      <c r="K221" s="2">
        <f>TREND(Calibration!$A$2:$A$4,Calibration!$C$2:$C$4,E221)</f>
        <v>743.44928780067141</v>
      </c>
      <c r="L221" s="2">
        <f>TREND(Calibration!$A$2:$A$4,Calibration!$D$2:$D$4,G221)</f>
        <v>670.24563173548893</v>
      </c>
    </row>
    <row r="222" spans="1:12" x14ac:dyDescent="0.25">
      <c r="A222">
        <v>1098642</v>
      </c>
      <c r="B222">
        <v>14.059000019999999</v>
      </c>
      <c r="C222">
        <v>0.62159997</v>
      </c>
      <c r="D222">
        <v>693.89300536999997</v>
      </c>
      <c r="E222">
        <v>1.9879000200000001</v>
      </c>
      <c r="F222">
        <v>9.9000003020963209E+37</v>
      </c>
      <c r="G222">
        <v>1.7270000000000001</v>
      </c>
      <c r="H222">
        <v>9.9000003020963209E+37</v>
      </c>
      <c r="J222" s="2">
        <f>TREND(Calibration!$A$2:$A$4,Calibration!$B$2:$B$4,C222)</f>
        <v>397.9780602832775</v>
      </c>
      <c r="K222" s="2">
        <f>TREND(Calibration!$A$2:$A$4,Calibration!$C$2:$C$4,E222)</f>
        <v>784.5147349485726</v>
      </c>
      <c r="L222" s="2">
        <f>TREND(Calibration!$A$2:$A$4,Calibration!$D$2:$D$4,G222)</f>
        <v>670.90522643740121</v>
      </c>
    </row>
    <row r="223" spans="1:12" x14ac:dyDescent="0.25">
      <c r="A223">
        <v>1103640</v>
      </c>
      <c r="B223">
        <v>14.07800007</v>
      </c>
      <c r="C223">
        <v>0.62269998000000004</v>
      </c>
      <c r="D223">
        <v>1204.51794434</v>
      </c>
      <c r="E223">
        <v>2.04620004</v>
      </c>
      <c r="F223">
        <v>1307.2960205100001</v>
      </c>
      <c r="G223">
        <v>1.7270000000000001</v>
      </c>
      <c r="H223">
        <v>9.9000003020963209E+37</v>
      </c>
      <c r="J223" s="2">
        <f>TREND(Calibration!$A$2:$A$4,Calibration!$B$2:$B$4,C223)</f>
        <v>398.65277432659514</v>
      </c>
      <c r="K223" s="2">
        <f>TREND(Calibration!$A$2:$A$4,Calibration!$C$2:$C$4,E223)</f>
        <v>808.10207924943757</v>
      </c>
      <c r="L223" s="2">
        <f>TREND(Calibration!$A$2:$A$4,Calibration!$D$2:$D$4,G223)</f>
        <v>670.90522643740121</v>
      </c>
    </row>
    <row r="224" spans="1:12" x14ac:dyDescent="0.25">
      <c r="A224">
        <v>1108640</v>
      </c>
      <c r="B224">
        <v>14.05799961</v>
      </c>
      <c r="C224">
        <v>0.62209999999999999</v>
      </c>
      <c r="D224">
        <v>1015.73602295</v>
      </c>
      <c r="E224">
        <v>2.1779999700000001</v>
      </c>
      <c r="F224">
        <v>1262.7760009799999</v>
      </c>
      <c r="G224">
        <v>1.72539997</v>
      </c>
      <c r="H224">
        <v>9.9000003020963209E+37</v>
      </c>
      <c r="J224" s="2">
        <f>TREND(Calibration!$A$2:$A$4,Calibration!$B$2:$B$4,C224)</f>
        <v>398.28476409786111</v>
      </c>
      <c r="K224" s="2">
        <f>TREND(Calibration!$A$2:$A$4,Calibration!$C$2:$C$4,E224)</f>
        <v>861.42642335326332</v>
      </c>
      <c r="L224" s="2">
        <f>TREND(Calibration!$A$2:$A$4,Calibration!$D$2:$D$4,G224)</f>
        <v>670.24563173548893</v>
      </c>
    </row>
    <row r="225" spans="1:12" x14ac:dyDescent="0.25">
      <c r="A225">
        <v>1113653</v>
      </c>
      <c r="B225">
        <v>14.03800011</v>
      </c>
      <c r="C225">
        <v>0.62540001000000001</v>
      </c>
      <c r="D225">
        <v>776.52001953000001</v>
      </c>
      <c r="E225">
        <v>2.2249998999999998</v>
      </c>
      <c r="F225">
        <v>1181.8840332</v>
      </c>
      <c r="G225">
        <v>1.7275999799999999</v>
      </c>
      <c r="H225">
        <v>9.9000003020963209E+37</v>
      </c>
      <c r="J225" s="2">
        <f>TREND(Calibration!$A$2:$A$4,Calibration!$B$2:$B$4,C225)</f>
        <v>400.30889396039743</v>
      </c>
      <c r="K225" s="2">
        <f>TREND(Calibration!$A$2:$A$4,Calibration!$C$2:$C$4,E225)</f>
        <v>880.44191478922767</v>
      </c>
      <c r="L225" s="2">
        <f>TREND(Calibration!$A$2:$A$4,Calibration!$D$2:$D$4,G225)</f>
        <v>671.15256156815076</v>
      </c>
    </row>
    <row r="226" spans="1:12" x14ac:dyDescent="0.25">
      <c r="A226">
        <v>1118641</v>
      </c>
      <c r="B226">
        <v>13.885999679999999</v>
      </c>
      <c r="C226">
        <v>0.62809998</v>
      </c>
      <c r="D226">
        <v>1021.34802246</v>
      </c>
      <c r="E226">
        <v>2.1537001099999999</v>
      </c>
      <c r="F226">
        <v>9.9000003020963209E+37</v>
      </c>
      <c r="G226">
        <v>1.7287000400000001</v>
      </c>
      <c r="H226">
        <v>9.9000003020963209E+37</v>
      </c>
      <c r="J226" s="2">
        <f>TREND(Calibration!$A$2:$A$4,Calibration!$B$2:$B$4,C226)</f>
        <v>401.96497679195005</v>
      </c>
      <c r="K226" s="2">
        <f>TREND(Calibration!$A$2:$A$4,Calibration!$C$2:$C$4,E226)</f>
        <v>851.59505169536635</v>
      </c>
      <c r="L226" s="2">
        <f>TREND(Calibration!$A$2:$A$4,Calibration!$D$2:$D$4,G226)</f>
        <v>671.6060491576244</v>
      </c>
    </row>
    <row r="227" spans="1:12" x14ac:dyDescent="0.25">
      <c r="A227">
        <v>1123653</v>
      </c>
      <c r="B227">
        <v>13.807000159999999</v>
      </c>
      <c r="C227">
        <v>0.62429999999999997</v>
      </c>
      <c r="D227">
        <v>9.9000003020963209E+37</v>
      </c>
      <c r="E227">
        <v>2.0759000799999998</v>
      </c>
      <c r="F227">
        <v>1154.2159423799999</v>
      </c>
      <c r="G227">
        <v>1.72539997</v>
      </c>
      <c r="H227">
        <v>9.9000003020963209E+37</v>
      </c>
      <c r="J227" s="2">
        <f>TREND(Calibration!$A$2:$A$4,Calibration!$B$2:$B$4,C227)</f>
        <v>399.63417991707979</v>
      </c>
      <c r="K227" s="2">
        <f>TREND(Calibration!$A$2:$A$4,Calibration!$C$2:$C$4,E227)</f>
        <v>820.11828557714489</v>
      </c>
      <c r="L227" s="2">
        <f>TREND(Calibration!$A$2:$A$4,Calibration!$D$2:$D$4,G227)</f>
        <v>670.24563173548893</v>
      </c>
    </row>
    <row r="228" spans="1:12" x14ac:dyDescent="0.25">
      <c r="A228">
        <v>1128642</v>
      </c>
      <c r="B228">
        <v>13.75899982</v>
      </c>
      <c r="C228">
        <v>0.62749999999999995</v>
      </c>
      <c r="D228">
        <v>404.14099120999998</v>
      </c>
      <c r="E228">
        <v>2.0704999000000002</v>
      </c>
      <c r="F228">
        <v>9.9000003020963209E+37</v>
      </c>
      <c r="G228">
        <v>1.72490001</v>
      </c>
      <c r="H228">
        <v>9.9000003020963209E+37</v>
      </c>
      <c r="J228" s="2">
        <f>TREND(Calibration!$A$2:$A$4,Calibration!$B$2:$B$4,C228)</f>
        <v>401.59696656321603</v>
      </c>
      <c r="K228" s="2">
        <f>TREND(Calibration!$A$2:$A$4,Calibration!$C$2:$C$4,E228)</f>
        <v>817.93345090733453</v>
      </c>
      <c r="L228" s="2">
        <f>TREND(Calibration!$A$2:$A$4,Calibration!$D$2:$D$4,G228)</f>
        <v>670.03952874543995</v>
      </c>
    </row>
    <row r="229" spans="1:12" x14ac:dyDescent="0.25">
      <c r="A229">
        <v>1133642</v>
      </c>
      <c r="B229">
        <v>13.710000040000001</v>
      </c>
      <c r="C229">
        <v>0.63290000000000002</v>
      </c>
      <c r="D229">
        <v>1181.33496094</v>
      </c>
      <c r="E229">
        <v>2.0457000700000001</v>
      </c>
      <c r="F229">
        <v>9.9000003020963209E+37</v>
      </c>
      <c r="G229">
        <v>1.7275999799999999</v>
      </c>
      <c r="H229">
        <v>9.9000003020963209E+37</v>
      </c>
      <c r="J229" s="2">
        <f>TREND(Calibration!$A$2:$A$4,Calibration!$B$2:$B$4,C229)</f>
        <v>404.90916902857106</v>
      </c>
      <c r="K229" s="2">
        <f>TREND(Calibration!$A$2:$A$4,Calibration!$C$2:$C$4,E229)</f>
        <v>807.89979862363168</v>
      </c>
      <c r="L229" s="2">
        <f>TREND(Calibration!$A$2:$A$4,Calibration!$D$2:$D$4,G229)</f>
        <v>671.15256156815076</v>
      </c>
    </row>
    <row r="230" spans="1:12" x14ac:dyDescent="0.25">
      <c r="A230">
        <v>1138641</v>
      </c>
      <c r="B230">
        <v>13.725999829999999</v>
      </c>
      <c r="C230">
        <v>0.62699996999999996</v>
      </c>
      <c r="D230">
        <v>1077.2030029299999</v>
      </c>
      <c r="E230">
        <v>2.0429999799999998</v>
      </c>
      <c r="F230">
        <v>9.9000003020963209E+37</v>
      </c>
      <c r="G230">
        <v>1.72539997</v>
      </c>
      <c r="H230">
        <v>9.9000003020963209E+37</v>
      </c>
      <c r="J230" s="2">
        <f>TREND(Calibration!$A$2:$A$4,Calibration!$B$2:$B$4,C230)</f>
        <v>401.29026274863241</v>
      </c>
      <c r="K230" s="2">
        <f>TREND(Calibration!$A$2:$A$4,Calibration!$C$2:$C$4,E230)</f>
        <v>806.80738128872622</v>
      </c>
      <c r="L230" s="2">
        <f>TREND(Calibration!$A$2:$A$4,Calibration!$D$2:$D$4,G230)</f>
        <v>670.24563173548893</v>
      </c>
    </row>
    <row r="231" spans="1:12" x14ac:dyDescent="0.25">
      <c r="A231">
        <v>1143640</v>
      </c>
      <c r="B231">
        <v>13.75899982</v>
      </c>
      <c r="C231">
        <v>0.62269998000000004</v>
      </c>
      <c r="D231">
        <v>791.63098145000004</v>
      </c>
      <c r="E231">
        <v>1.9177000500000001</v>
      </c>
      <c r="F231">
        <v>9.9000003020963209E+37</v>
      </c>
      <c r="G231">
        <v>1.7194999500000001</v>
      </c>
      <c r="H231">
        <v>9.9000003020963209E+37</v>
      </c>
      <c r="J231" s="2">
        <f>TREND(Calibration!$A$2:$A$4,Calibration!$B$2:$B$4,C231)</f>
        <v>398.65277432659514</v>
      </c>
      <c r="K231" s="2">
        <f>TREND(Calibration!$A$2:$A$4,Calibration!$C$2:$C$4,E231)</f>
        <v>756.11284310873441</v>
      </c>
      <c r="L231" s="2">
        <f>TREND(Calibration!$A$2:$A$4,Calibration!$D$2:$D$4,G231)</f>
        <v>667.81341363134334</v>
      </c>
    </row>
    <row r="232" spans="1:12" x14ac:dyDescent="0.25">
      <c r="A232">
        <v>1148641</v>
      </c>
      <c r="B232">
        <v>13.800999640000001</v>
      </c>
      <c r="C232">
        <v>0.62699996999999996</v>
      </c>
      <c r="D232">
        <v>637.47100829999999</v>
      </c>
      <c r="E232">
        <v>2.1017999600000001</v>
      </c>
      <c r="F232">
        <v>9.9000003020963209E+37</v>
      </c>
      <c r="G232">
        <v>1.7167999700000001</v>
      </c>
      <c r="H232">
        <v>9.9000003020963209E+37</v>
      </c>
      <c r="J232" s="2">
        <f>TREND(Calibration!$A$2:$A$4,Calibration!$B$2:$B$4,C232)</f>
        <v>401.29026274863241</v>
      </c>
      <c r="K232" s="2">
        <f>TREND(Calibration!$A$2:$A$4,Calibration!$C$2:$C$4,E232)</f>
        <v>830.59700216954229</v>
      </c>
      <c r="L232" s="2">
        <f>TREND(Calibration!$A$2:$A$4,Calibration!$D$2:$D$4,G232)</f>
        <v>666.70037668624298</v>
      </c>
    </row>
    <row r="233" spans="1:12" x14ac:dyDescent="0.25">
      <c r="A233">
        <v>1153641</v>
      </c>
      <c r="B233">
        <v>13.83699989</v>
      </c>
      <c r="C233">
        <v>0.62429999999999997</v>
      </c>
      <c r="D233">
        <v>798.92297363</v>
      </c>
      <c r="E233">
        <v>2.1056001200000001</v>
      </c>
      <c r="F233">
        <v>9.9000003020963209E+37</v>
      </c>
      <c r="G233">
        <v>1.72000003</v>
      </c>
      <c r="H233">
        <v>9.9000003020963209E+37</v>
      </c>
      <c r="J233" s="2">
        <f>TREND(Calibration!$A$2:$A$4,Calibration!$B$2:$B$4,C233)</f>
        <v>399.63417991707979</v>
      </c>
      <c r="K233" s="2">
        <f>TREND(Calibration!$A$2:$A$4,Calibration!$C$2:$C$4,E233)</f>
        <v>832.13449190485233</v>
      </c>
      <c r="L233" s="2">
        <f>TREND(Calibration!$A$2:$A$4,Calibration!$D$2:$D$4,G233)</f>
        <v>668.01956609006743</v>
      </c>
    </row>
    <row r="234" spans="1:12" x14ac:dyDescent="0.25">
      <c r="A234">
        <v>1158640</v>
      </c>
      <c r="B234">
        <v>13.86600018</v>
      </c>
      <c r="C234">
        <v>0.62699996999999996</v>
      </c>
      <c r="D234">
        <v>869.01000977000001</v>
      </c>
      <c r="E234">
        <v>1.98140001</v>
      </c>
      <c r="F234">
        <v>9.9000003020963209E+37</v>
      </c>
      <c r="G234">
        <v>1.71790004</v>
      </c>
      <c r="H234">
        <v>9.9000003020963209E+37</v>
      </c>
      <c r="J234" s="2">
        <f>TREND(Calibration!$A$2:$A$4,Calibration!$B$2:$B$4,C234)</f>
        <v>401.29026274863241</v>
      </c>
      <c r="K234" s="2">
        <f>TREND(Calibration!$A$2:$A$4,Calibration!$C$2:$C$4,E234)</f>
        <v>781.88492497888353</v>
      </c>
      <c r="L234" s="2">
        <f>TREND(Calibration!$A$2:$A$4,Calibration!$D$2:$D$4,G234)</f>
        <v>667.15386839810617</v>
      </c>
    </row>
    <row r="235" spans="1:12" x14ac:dyDescent="0.25">
      <c r="A235">
        <v>1163640</v>
      </c>
      <c r="B235">
        <v>13.876000400000001</v>
      </c>
      <c r="C235">
        <v>0.62589996999999997</v>
      </c>
      <c r="D235">
        <v>920.73901366999996</v>
      </c>
      <c r="E235">
        <v>1.98140001</v>
      </c>
      <c r="F235">
        <v>9.9000003020963209E+37</v>
      </c>
      <c r="G235">
        <v>1.7167999700000001</v>
      </c>
      <c r="H235">
        <v>9.9000003020963209E+37</v>
      </c>
      <c r="J235" s="2">
        <f>TREND(Calibration!$A$2:$A$4,Calibration!$B$2:$B$4,C235)</f>
        <v>400.6155548390231</v>
      </c>
      <c r="K235" s="2">
        <f>TREND(Calibration!$A$2:$A$4,Calibration!$C$2:$C$4,E235)</f>
        <v>781.88492497888353</v>
      </c>
      <c r="L235" s="2">
        <f>TREND(Calibration!$A$2:$A$4,Calibration!$D$2:$D$4,G235)</f>
        <v>666.70037668624298</v>
      </c>
    </row>
    <row r="236" spans="1:12" x14ac:dyDescent="0.25">
      <c r="A236">
        <v>1168640</v>
      </c>
      <c r="B236">
        <v>13.84000015</v>
      </c>
      <c r="C236">
        <v>0.62370002000000002</v>
      </c>
      <c r="D236">
        <v>966.48797606999995</v>
      </c>
      <c r="E236">
        <v>2.0980999499999999</v>
      </c>
      <c r="F236">
        <v>9.9000003020963209E+37</v>
      </c>
      <c r="G236">
        <v>1.7145999700000001</v>
      </c>
      <c r="H236">
        <v>9.9000003020963209E+37</v>
      </c>
      <c r="J236" s="2">
        <f>TREND(Calibration!$A$2:$A$4,Calibration!$B$2:$B$4,C236)</f>
        <v>399.26616968834577</v>
      </c>
      <c r="K236" s="2">
        <f>TREND(Calibration!$A$2:$A$4,Calibration!$C$2:$C$4,E236)</f>
        <v>829.10003167473542</v>
      </c>
      <c r="L236" s="2">
        <f>TREND(Calibration!$A$2:$A$4,Calibration!$D$2:$D$4,G236)</f>
        <v>665.79345097597081</v>
      </c>
    </row>
    <row r="237" spans="1:12" x14ac:dyDescent="0.25">
      <c r="A237">
        <v>1173641</v>
      </c>
      <c r="B237">
        <v>13.87199974</v>
      </c>
      <c r="C237">
        <v>0.62159997</v>
      </c>
      <c r="D237">
        <v>1105.9799804700001</v>
      </c>
      <c r="E237">
        <v>1.9208999899999999</v>
      </c>
      <c r="F237">
        <v>9.9000003020963209E+37</v>
      </c>
      <c r="G237">
        <v>1.71570003</v>
      </c>
      <c r="H237">
        <v>9.9000003020963209E+37</v>
      </c>
      <c r="J237" s="2">
        <f>TREND(Calibration!$A$2:$A$4,Calibration!$B$2:$B$4,C237)</f>
        <v>397.9780602832775</v>
      </c>
      <c r="K237" s="2">
        <f>TREND(Calibration!$A$2:$A$4,Calibration!$C$2:$C$4,E237)</f>
        <v>757.40749251918237</v>
      </c>
      <c r="L237" s="2">
        <f>TREND(Calibration!$A$2:$A$4,Calibration!$D$2:$D$4,G237)</f>
        <v>666.24693856544445</v>
      </c>
    </row>
    <row r="238" spans="1:12" x14ac:dyDescent="0.25">
      <c r="A238">
        <v>1178653</v>
      </c>
      <c r="B238">
        <v>13.90499973</v>
      </c>
      <c r="C238">
        <v>0.62970000999999998</v>
      </c>
      <c r="D238">
        <v>802.92199706999997</v>
      </c>
      <c r="E238">
        <v>1.8664000000000001</v>
      </c>
      <c r="F238">
        <v>9.9000003020963209E+37</v>
      </c>
      <c r="G238">
        <v>1.71619999</v>
      </c>
      <c r="H238">
        <v>9.9000003020963209E+37</v>
      </c>
      <c r="J238" s="2">
        <f>TREND(Calibration!$A$2:$A$4,Calibration!$B$2:$B$4,C238)</f>
        <v>402.94638851614303</v>
      </c>
      <c r="K238" s="2">
        <f>TREND(Calibration!$A$2:$A$4,Calibration!$C$2:$C$4,E238)</f>
        <v>735.35758535750904</v>
      </c>
      <c r="L238" s="2">
        <f>TREND(Calibration!$A$2:$A$4,Calibration!$D$2:$D$4,G238)</f>
        <v>666.45304155549343</v>
      </c>
    </row>
    <row r="239" spans="1:12" x14ac:dyDescent="0.25">
      <c r="A239">
        <v>1183641</v>
      </c>
      <c r="B239">
        <v>13.87899971</v>
      </c>
      <c r="C239">
        <v>0.62970000999999998</v>
      </c>
      <c r="D239">
        <v>868.99401854999996</v>
      </c>
      <c r="E239">
        <v>1.77349997</v>
      </c>
      <c r="F239">
        <v>9.9000003020963209E+37</v>
      </c>
      <c r="G239">
        <v>1.71570003</v>
      </c>
      <c r="H239">
        <v>9.9000003020963209E+37</v>
      </c>
      <c r="J239" s="2">
        <f>TREND(Calibration!$A$2:$A$4,Calibration!$B$2:$B$4,C239)</f>
        <v>402.94638851614303</v>
      </c>
      <c r="K239" s="2">
        <f>TREND(Calibration!$A$2:$A$4,Calibration!$C$2:$C$4,E239)</f>
        <v>697.77157778545848</v>
      </c>
      <c r="L239" s="2">
        <f>TREND(Calibration!$A$2:$A$4,Calibration!$D$2:$D$4,G239)</f>
        <v>666.24693856544445</v>
      </c>
    </row>
    <row r="240" spans="1:12" x14ac:dyDescent="0.25">
      <c r="A240">
        <v>1188654</v>
      </c>
      <c r="B240">
        <v>13.92399979</v>
      </c>
      <c r="C240">
        <v>0.62370002000000002</v>
      </c>
      <c r="D240">
        <v>9.9000003020963209E+37</v>
      </c>
      <c r="E240">
        <v>1.8075000000000001</v>
      </c>
      <c r="F240">
        <v>1252.22302246</v>
      </c>
      <c r="G240">
        <v>1.71570003</v>
      </c>
      <c r="H240">
        <v>9.9000003020963209E+37</v>
      </c>
      <c r="J240" s="2">
        <f>TREND(Calibration!$A$2:$A$4,Calibration!$B$2:$B$4,C240)</f>
        <v>399.26616968834577</v>
      </c>
      <c r="K240" s="2">
        <f>TREND(Calibration!$A$2:$A$4,Calibration!$C$2:$C$4,E240)</f>
        <v>711.52749783230831</v>
      </c>
      <c r="L240" s="2">
        <f>TREND(Calibration!$A$2:$A$4,Calibration!$D$2:$D$4,G240)</f>
        <v>666.24693856544445</v>
      </c>
    </row>
    <row r="241" spans="1:12" x14ac:dyDescent="0.25">
      <c r="A241">
        <v>1193641</v>
      </c>
      <c r="B241">
        <v>14.06000042</v>
      </c>
      <c r="C241">
        <v>0.63239997999999997</v>
      </c>
      <c r="D241">
        <v>233.63200377999999</v>
      </c>
      <c r="E241">
        <v>1.8301999600000001</v>
      </c>
      <c r="F241">
        <v>9.9000003020963209E+37</v>
      </c>
      <c r="G241">
        <v>1.7145999700000001</v>
      </c>
      <c r="H241">
        <v>1308.1149902300001</v>
      </c>
      <c r="J241" s="2">
        <f>TREND(Calibration!$A$2:$A$4,Calibration!$B$2:$B$4,C241)</f>
        <v>404.60247134769565</v>
      </c>
      <c r="K241" s="2">
        <f>TREND(Calibration!$A$2:$A$4,Calibration!$C$2:$C$4,E241)</f>
        <v>720.711573105968</v>
      </c>
      <c r="L241" s="2">
        <f>TREND(Calibration!$A$2:$A$4,Calibration!$D$2:$D$4,G241)</f>
        <v>665.79345097597081</v>
      </c>
    </row>
    <row r="242" spans="1:12" x14ac:dyDescent="0.25">
      <c r="A242">
        <v>1198652</v>
      </c>
      <c r="B242">
        <v>14.09300041</v>
      </c>
      <c r="C242">
        <v>0.62699996999999996</v>
      </c>
      <c r="D242">
        <v>9.9000003020963209E+37</v>
      </c>
      <c r="E242">
        <v>2.1854999099999999</v>
      </c>
      <c r="F242">
        <v>1243.1540527300001</v>
      </c>
      <c r="G242">
        <v>1.7130000599999999</v>
      </c>
      <c r="H242">
        <v>9.9000003020963209E+37</v>
      </c>
      <c r="J242" s="2">
        <f>TREND(Calibration!$A$2:$A$4,Calibration!$B$2:$B$4,C242)</f>
        <v>401.29026274863241</v>
      </c>
      <c r="K242" s="2">
        <f>TREND(Calibration!$A$2:$A$4,Calibration!$C$2:$C$4,E242)</f>
        <v>864.46079052870891</v>
      </c>
      <c r="L242" s="2">
        <f>TREND(Calibration!$A$2:$A$4,Calibration!$D$2:$D$4,G242)</f>
        <v>665.13390574273365</v>
      </c>
    </row>
    <row r="243" spans="1:12" x14ac:dyDescent="0.25">
      <c r="A243">
        <v>1203641</v>
      </c>
      <c r="B243">
        <v>14.225999829999999</v>
      </c>
      <c r="C243">
        <v>0.63239997999999997</v>
      </c>
      <c r="D243">
        <v>924.00201416000004</v>
      </c>
      <c r="E243">
        <v>2.2049999200000001</v>
      </c>
      <c r="F243">
        <v>9.9000003020963209E+37</v>
      </c>
      <c r="G243">
        <v>1.71080005</v>
      </c>
      <c r="H243">
        <v>9.9000003020963209E+37</v>
      </c>
      <c r="J243" s="2">
        <f>TREND(Calibration!$A$2:$A$4,Calibration!$B$2:$B$4,C243)</f>
        <v>404.60247134769565</v>
      </c>
      <c r="K243" s="2">
        <f>TREND(Calibration!$A$2:$A$4,Calibration!$C$2:$C$4,E243)</f>
        <v>872.3502123460654</v>
      </c>
      <c r="L243" s="2">
        <f>TREND(Calibration!$A$2:$A$4,Calibration!$D$2:$D$4,G243)</f>
        <v>664.22697591007181</v>
      </c>
    </row>
    <row r="244" spans="1:12" x14ac:dyDescent="0.25">
      <c r="A244">
        <v>1208642</v>
      </c>
      <c r="B244">
        <v>14.36200047</v>
      </c>
      <c r="C244">
        <v>0.64160001</v>
      </c>
      <c r="D244">
        <v>351.83599853999999</v>
      </c>
      <c r="E244">
        <v>2.0538001100000001</v>
      </c>
      <c r="F244">
        <v>9.9000003020963209E+37</v>
      </c>
      <c r="G244">
        <v>1.7102999699999999</v>
      </c>
      <c r="H244">
        <v>9.9000003020963209E+37</v>
      </c>
      <c r="J244" s="2">
        <f>TREND(Calibration!$A$2:$A$4,Calibration!$B$2:$B$4,C244)</f>
        <v>410.24550135646228</v>
      </c>
      <c r="K244" s="2">
        <f>TREND(Calibration!$A$2:$A$4,Calibration!$C$2:$C$4,E244)</f>
        <v>811.17695757367619</v>
      </c>
      <c r="L244" s="2">
        <f>TREND(Calibration!$A$2:$A$4,Calibration!$D$2:$D$4,G244)</f>
        <v>664.02082345134772</v>
      </c>
    </row>
    <row r="245" spans="1:12" x14ac:dyDescent="0.25">
      <c r="A245">
        <v>1213641</v>
      </c>
      <c r="B245">
        <v>14.43999958</v>
      </c>
      <c r="C245">
        <v>0.63450002999999999</v>
      </c>
      <c r="D245">
        <v>9.9000003020963209E+37</v>
      </c>
      <c r="E245">
        <v>1.9106999600000001</v>
      </c>
      <c r="F245">
        <v>1323.01501465</v>
      </c>
      <c r="G245">
        <v>1.7130000599999999</v>
      </c>
      <c r="H245">
        <v>9.9000003020963209E+37</v>
      </c>
      <c r="J245" s="2">
        <f>TREND(Calibration!$A$2:$A$4,Calibration!$B$2:$B$4,C245)</f>
        <v>405.89058075276398</v>
      </c>
      <c r="K245" s="2">
        <f>TREND(Calibration!$A$2:$A$4,Calibration!$C$2:$C$4,E245)</f>
        <v>753.28070800883154</v>
      </c>
      <c r="L245" s="2">
        <f>TREND(Calibration!$A$2:$A$4,Calibration!$D$2:$D$4,G245)</f>
        <v>665.13390574273365</v>
      </c>
    </row>
    <row r="246" spans="1:12" x14ac:dyDescent="0.25">
      <c r="A246">
        <v>1218640</v>
      </c>
      <c r="B246">
        <v>14.54399967</v>
      </c>
      <c r="C246">
        <v>0.64800000000000002</v>
      </c>
      <c r="D246">
        <v>647.14099121000004</v>
      </c>
      <c r="E246">
        <v>1.8961000400000001</v>
      </c>
      <c r="F246">
        <v>9.9000003020963209E+37</v>
      </c>
      <c r="G246">
        <v>1.7114000300000001</v>
      </c>
      <c r="H246">
        <v>9.9000003020963209E+37</v>
      </c>
      <c r="J246" s="2">
        <f>TREND(Calibration!$A$2:$A$4,Calibration!$B$2:$B$4,C246)</f>
        <v>414.17106851502655</v>
      </c>
      <c r="K246" s="2">
        <f>TREND(Calibration!$A$2:$A$4,Calibration!$C$2:$C$4,E246)</f>
        <v>747.37379168521636</v>
      </c>
      <c r="L246" s="2">
        <f>TREND(Calibration!$A$2:$A$4,Calibration!$D$2:$D$4,G246)</f>
        <v>664.47431104082148</v>
      </c>
    </row>
    <row r="247" spans="1:12" x14ac:dyDescent="0.25">
      <c r="A247">
        <v>1223641</v>
      </c>
      <c r="B247">
        <v>14.588999749999999</v>
      </c>
      <c r="C247">
        <v>0.64639997000000005</v>
      </c>
      <c r="D247">
        <v>1242.5489502</v>
      </c>
      <c r="E247">
        <v>1.7226999999999999</v>
      </c>
      <c r="F247">
        <v>9.9000003020963209E+37</v>
      </c>
      <c r="G247">
        <v>1.70869994</v>
      </c>
      <c r="H247">
        <v>9.9000003020963209E+37</v>
      </c>
      <c r="J247" s="2">
        <f>TREND(Calibration!$A$2:$A$4,Calibration!$B$2:$B$4,C247)</f>
        <v>413.18965679083362</v>
      </c>
      <c r="K247" s="2">
        <f>TREND(Calibration!$A$2:$A$4,Calibration!$C$2:$C$4,E247)</f>
        <v>677.21864516444703</v>
      </c>
      <c r="L247" s="2">
        <f>TREND(Calibration!$A$2:$A$4,Calibration!$D$2:$D$4,G247)</f>
        <v>663.36122874943555</v>
      </c>
    </row>
    <row r="248" spans="1:12" x14ac:dyDescent="0.25">
      <c r="A248">
        <v>1228641</v>
      </c>
      <c r="B248">
        <v>14.61200047</v>
      </c>
      <c r="C248">
        <v>0.64429997999999999</v>
      </c>
      <c r="D248">
        <v>1275.9639892600001</v>
      </c>
      <c r="E248">
        <v>1.7681000200000001</v>
      </c>
      <c r="F248">
        <v>9.9000003020963209E+37</v>
      </c>
      <c r="G248">
        <v>1.7071000300000001</v>
      </c>
      <c r="H248">
        <v>9.9000003020963209E+37</v>
      </c>
      <c r="J248" s="2">
        <f>TREND(Calibration!$A$2:$A$4,Calibration!$B$2:$B$4,C248)</f>
        <v>411.90158418801497</v>
      </c>
      <c r="K248" s="2">
        <f>TREND(Calibration!$A$2:$A$4,Calibration!$C$2:$C$4,E248)</f>
        <v>695.5868361703192</v>
      </c>
      <c r="L248" s="2">
        <f>TREND(Calibration!$A$2:$A$4,Calibration!$D$2:$D$4,G248)</f>
        <v>662.7016835161985</v>
      </c>
    </row>
    <row r="249" spans="1:12" x14ac:dyDescent="0.25">
      <c r="A249">
        <v>1233640</v>
      </c>
      <c r="B249">
        <v>14.64299965</v>
      </c>
      <c r="C249">
        <v>0.64429997999999999</v>
      </c>
      <c r="D249">
        <v>1311.5560302700001</v>
      </c>
      <c r="E249">
        <v>1.74810004</v>
      </c>
      <c r="F249">
        <v>9.9000003020963209E+37</v>
      </c>
      <c r="G249">
        <v>1.7076</v>
      </c>
      <c r="H249">
        <v>9.9000003020963209E+37</v>
      </c>
      <c r="J249" s="2">
        <f>TREND(Calibration!$A$2:$A$4,Calibration!$B$2:$B$4,C249)</f>
        <v>411.90158418801497</v>
      </c>
      <c r="K249" s="2">
        <f>TREND(Calibration!$A$2:$A$4,Calibration!$C$2:$C$4,E249)</f>
        <v>687.49513372715671</v>
      </c>
      <c r="L249" s="2">
        <f>TREND(Calibration!$A$2:$A$4,Calibration!$D$2:$D$4,G249)</f>
        <v>662.90779062863703</v>
      </c>
    </row>
    <row r="250" spans="1:12" x14ac:dyDescent="0.25">
      <c r="A250">
        <v>1238640</v>
      </c>
      <c r="B250">
        <v>14.696999549999999</v>
      </c>
      <c r="C250">
        <v>0.64259999999999995</v>
      </c>
      <c r="D250">
        <v>1035.1999511700001</v>
      </c>
      <c r="E250">
        <v>1.7989000100000001</v>
      </c>
      <c r="F250">
        <v>9.9000003020963209E+37</v>
      </c>
      <c r="G250">
        <v>1.7119</v>
      </c>
      <c r="H250">
        <v>9.9000003020963209E+37</v>
      </c>
      <c r="J250" s="2">
        <f>TREND(Calibration!$A$2:$A$4,Calibration!$B$2:$B$4,C250)</f>
        <v>410.85886604967158</v>
      </c>
      <c r="K250" s="2">
        <f>TREND(Calibration!$A$2:$A$4,Calibration!$C$2:$C$4,E250)</f>
        <v>708.04806634816828</v>
      </c>
      <c r="L250" s="2">
        <f>TREND(Calibration!$A$2:$A$4,Calibration!$D$2:$D$4,G250)</f>
        <v>664.68041815326001</v>
      </c>
    </row>
    <row r="251" spans="1:12" x14ac:dyDescent="0.25">
      <c r="A251">
        <v>1243641</v>
      </c>
      <c r="B251">
        <v>14.788999560000001</v>
      </c>
      <c r="C251">
        <v>0.64259999999999995</v>
      </c>
      <c r="D251">
        <v>1152.20800781</v>
      </c>
      <c r="E251">
        <v>1.79620004</v>
      </c>
      <c r="F251">
        <v>9.9000003020963209E+37</v>
      </c>
      <c r="G251">
        <v>1.7102999699999999</v>
      </c>
      <c r="H251">
        <v>9.9000003020963209E+37</v>
      </c>
      <c r="J251" s="2">
        <f>TREND(Calibration!$A$2:$A$4,Calibration!$B$2:$B$4,C251)</f>
        <v>410.85886604967158</v>
      </c>
      <c r="K251" s="2">
        <f>TREND(Calibration!$A$2:$A$4,Calibration!$C$2:$C$4,E251)</f>
        <v>706.95569756352609</v>
      </c>
      <c r="L251" s="2">
        <f>TREND(Calibration!$A$2:$A$4,Calibration!$D$2:$D$4,G251)</f>
        <v>664.02082345134772</v>
      </c>
    </row>
    <row r="252" spans="1:12" x14ac:dyDescent="0.25">
      <c r="A252">
        <v>1248640</v>
      </c>
      <c r="B252">
        <v>14.869999890000001</v>
      </c>
      <c r="C252">
        <v>0.64590000999999997</v>
      </c>
      <c r="D252">
        <v>1078.9289550799999</v>
      </c>
      <c r="E252">
        <v>1.9084999600000001</v>
      </c>
      <c r="F252">
        <v>9.9000003020963209E+37</v>
      </c>
      <c r="G252">
        <v>1.7130000599999999</v>
      </c>
      <c r="H252">
        <v>9.9000003020963209E+37</v>
      </c>
      <c r="J252" s="2">
        <f>TREND(Calibration!$A$2:$A$4,Calibration!$B$2:$B$4,C252)</f>
        <v>412.88299591220789</v>
      </c>
      <c r="K252" s="2">
        <f>TREND(Calibration!$A$2:$A$4,Calibration!$C$2:$C$4,E252)</f>
        <v>752.39061984999546</v>
      </c>
      <c r="L252" s="2">
        <f>TREND(Calibration!$A$2:$A$4,Calibration!$D$2:$D$4,G252)</f>
        <v>665.13390574273365</v>
      </c>
    </row>
    <row r="253" spans="1:12" x14ac:dyDescent="0.25">
      <c r="A253">
        <v>1253640</v>
      </c>
      <c r="B253">
        <v>14.850000380000001</v>
      </c>
      <c r="C253">
        <v>0.64259999999999995</v>
      </c>
      <c r="D253">
        <v>9.9000003020963209E+37</v>
      </c>
      <c r="E253">
        <v>1.7848000500000001</v>
      </c>
      <c r="F253">
        <v>9.9000003020963209E+37</v>
      </c>
      <c r="G253">
        <v>1.7151999499999999</v>
      </c>
      <c r="H253">
        <v>9.9000003020963209E+37</v>
      </c>
      <c r="J253" s="2">
        <f>TREND(Calibration!$A$2:$A$4,Calibration!$B$2:$B$4,C253)</f>
        <v>410.85886604967158</v>
      </c>
      <c r="K253" s="2">
        <f>TREND(Calibration!$A$2:$A$4,Calibration!$C$2:$C$4,E253)</f>
        <v>702.34342660450386</v>
      </c>
      <c r="L253" s="2">
        <f>TREND(Calibration!$A$2:$A$4,Calibration!$D$2:$D$4,G253)</f>
        <v>666.04078610672036</v>
      </c>
    </row>
    <row r="254" spans="1:12" x14ac:dyDescent="0.25">
      <c r="A254">
        <v>1258641</v>
      </c>
      <c r="B254">
        <v>14.902000429999999</v>
      </c>
      <c r="C254">
        <v>0.63940001000000002</v>
      </c>
      <c r="D254">
        <v>868.12097168000003</v>
      </c>
      <c r="E254">
        <v>1.70869994</v>
      </c>
      <c r="F254">
        <v>9.9000003020963209E+37</v>
      </c>
      <c r="G254">
        <v>1.7151999499999999</v>
      </c>
      <c r="H254">
        <v>9.9000003020963209E+37</v>
      </c>
      <c r="J254" s="2">
        <f>TREND(Calibration!$A$2:$A$4,Calibration!$B$2:$B$4,C254)</f>
        <v>408.89608553724361</v>
      </c>
      <c r="K254" s="2">
        <f>TREND(Calibration!$A$2:$A$4,Calibration!$C$2:$C$4,E254)</f>
        <v>671.55442351490444</v>
      </c>
      <c r="L254" s="2">
        <f>TREND(Calibration!$A$2:$A$4,Calibration!$D$2:$D$4,G254)</f>
        <v>666.04078610672036</v>
      </c>
    </row>
    <row r="255" spans="1:12" x14ac:dyDescent="0.25">
      <c r="A255">
        <v>1263640</v>
      </c>
      <c r="B255">
        <v>14.92099953</v>
      </c>
      <c r="C255">
        <v>0.64319998</v>
      </c>
      <c r="D255">
        <v>875.67401123000002</v>
      </c>
      <c r="E255">
        <v>1.7999999499999999</v>
      </c>
      <c r="F255">
        <v>9.9000003020963209E+37</v>
      </c>
      <c r="G255">
        <v>1.7114000300000001</v>
      </c>
      <c r="H255">
        <v>9.9000003020963209E+37</v>
      </c>
      <c r="J255" s="2">
        <f>TREND(Calibration!$A$2:$A$4,Calibration!$B$2:$B$4,C255)</f>
        <v>411.2268762784056</v>
      </c>
      <c r="K255" s="2">
        <f>TREND(Calibration!$A$2:$A$4,Calibration!$C$2:$C$4,E255)</f>
        <v>708.49308615245457</v>
      </c>
      <c r="L255" s="2">
        <f>TREND(Calibration!$A$2:$A$4,Calibration!$D$2:$D$4,G255)</f>
        <v>664.47431104082148</v>
      </c>
    </row>
    <row r="256" spans="1:12" x14ac:dyDescent="0.25">
      <c r="A256">
        <v>1268640</v>
      </c>
      <c r="B256">
        <v>14.949000359999999</v>
      </c>
      <c r="C256">
        <v>0.65069997000000002</v>
      </c>
      <c r="D256">
        <v>1005.48400879</v>
      </c>
      <c r="E256">
        <v>1.8209999800000001</v>
      </c>
      <c r="F256">
        <v>9.9000003020963209E+37</v>
      </c>
      <c r="G256">
        <v>1.7130000599999999</v>
      </c>
      <c r="H256">
        <v>9.9000003020963209E+37</v>
      </c>
      <c r="J256" s="2">
        <f>TREND(Calibration!$A$2:$A$4,Calibration!$B$2:$B$4,C256)</f>
        <v>415.82715134657923</v>
      </c>
      <c r="K256" s="2">
        <f>TREND(Calibration!$A$2:$A$4,Calibration!$C$2:$C$4,E256)</f>
        <v>716.98939435163697</v>
      </c>
      <c r="L256" s="2">
        <f>TREND(Calibration!$A$2:$A$4,Calibration!$D$2:$D$4,G256)</f>
        <v>665.13390574273365</v>
      </c>
    </row>
    <row r="257" spans="1:12" x14ac:dyDescent="0.25">
      <c r="A257">
        <v>1273641</v>
      </c>
      <c r="B257">
        <v>14.91800022</v>
      </c>
      <c r="C257">
        <v>0.65670002000000005</v>
      </c>
      <c r="D257">
        <v>571.76202393000005</v>
      </c>
      <c r="E257">
        <v>1.8372000500000001</v>
      </c>
      <c r="F257">
        <v>9.9000003020963209E+37</v>
      </c>
      <c r="G257">
        <v>1.70869994</v>
      </c>
      <c r="H257">
        <v>9.9000003020963209E+37</v>
      </c>
      <c r="J257" s="2">
        <f>TREND(Calibration!$A$2:$A$4,Calibration!$B$2:$B$4,C257)</f>
        <v>419.5074069766261</v>
      </c>
      <c r="K257" s="2">
        <f>TREND(Calibration!$A$2:$A$4,Calibration!$C$2:$C$4,E257)</f>
        <v>723.54370820587087</v>
      </c>
      <c r="L257" s="2">
        <f>TREND(Calibration!$A$2:$A$4,Calibration!$D$2:$D$4,G257)</f>
        <v>663.36122874943555</v>
      </c>
    </row>
    <row r="258" spans="1:12" x14ac:dyDescent="0.25">
      <c r="A258">
        <v>1278640</v>
      </c>
      <c r="B258">
        <v>14.86299992</v>
      </c>
      <c r="C258">
        <v>0.64969999</v>
      </c>
      <c r="D258">
        <v>675.57501220999995</v>
      </c>
      <c r="E258">
        <v>1.8933999500000001</v>
      </c>
      <c r="F258">
        <v>9.9000003020963209E+37</v>
      </c>
      <c r="G258">
        <v>1.7119</v>
      </c>
      <c r="H258">
        <v>9.9000003020963209E+37</v>
      </c>
      <c r="J258" s="2">
        <f>TREND(Calibration!$A$2:$A$4,Calibration!$B$2:$B$4,C258)</f>
        <v>415.21379278707821</v>
      </c>
      <c r="K258" s="2">
        <f>TREND(Calibration!$A$2:$A$4,Calibration!$C$2:$C$4,E258)</f>
        <v>746.28137435031113</v>
      </c>
      <c r="L258" s="2">
        <f>TREND(Calibration!$A$2:$A$4,Calibration!$D$2:$D$4,G258)</f>
        <v>664.68041815326001</v>
      </c>
    </row>
    <row r="259" spans="1:12" x14ac:dyDescent="0.25">
      <c r="A259">
        <v>1283641</v>
      </c>
      <c r="B259">
        <v>14.847000120000001</v>
      </c>
      <c r="C259">
        <v>0.64209998000000001</v>
      </c>
      <c r="D259">
        <v>554.17700194999998</v>
      </c>
      <c r="E259">
        <v>1.6972999600000001</v>
      </c>
      <c r="F259">
        <v>9.9000003020963209E+37</v>
      </c>
      <c r="G259">
        <v>1.7102999699999999</v>
      </c>
      <c r="H259">
        <v>9.9000003020963209E+37</v>
      </c>
      <c r="J259" s="2">
        <f>TREND(Calibration!$A$2:$A$4,Calibration!$B$2:$B$4,C259)</f>
        <v>410.55216836879629</v>
      </c>
      <c r="K259" s="2">
        <f>TREND(Calibration!$A$2:$A$4,Calibration!$C$2:$C$4,E259)</f>
        <v>666.94215660173745</v>
      </c>
      <c r="L259" s="2">
        <f>TREND(Calibration!$A$2:$A$4,Calibration!$D$2:$D$4,G259)</f>
        <v>664.02082345134772</v>
      </c>
    </row>
    <row r="260" spans="1:12" x14ac:dyDescent="0.25">
      <c r="A260">
        <v>1288641</v>
      </c>
      <c r="B260">
        <v>14.86699963</v>
      </c>
      <c r="C260">
        <v>0.64480000999999998</v>
      </c>
      <c r="D260">
        <v>269.05099487000001</v>
      </c>
      <c r="E260">
        <v>1.6929999600000001</v>
      </c>
      <c r="F260">
        <v>9.9000003020963209E+37</v>
      </c>
      <c r="G260">
        <v>1.71570003</v>
      </c>
      <c r="H260">
        <v>9.9000003020963209E+37</v>
      </c>
      <c r="J260" s="2">
        <f>TREND(Calibration!$A$2:$A$4,Calibration!$B$2:$B$4,C260)</f>
        <v>412.20828800259852</v>
      </c>
      <c r="K260" s="2">
        <f>TREND(Calibration!$A$2:$A$4,Calibration!$C$2:$C$4,E260)</f>
        <v>665.20243883673982</v>
      </c>
      <c r="L260" s="2">
        <f>TREND(Calibration!$A$2:$A$4,Calibration!$D$2:$D$4,G260)</f>
        <v>666.24693856544445</v>
      </c>
    </row>
    <row r="261" spans="1:12" x14ac:dyDescent="0.25">
      <c r="A261">
        <v>1293640</v>
      </c>
      <c r="B261">
        <v>14.88899994</v>
      </c>
      <c r="C261">
        <v>0.64099996999999997</v>
      </c>
      <c r="D261">
        <v>975.01000977000001</v>
      </c>
      <c r="E261">
        <v>1.9614000300000001</v>
      </c>
      <c r="F261">
        <v>9.9000003020963209E+37</v>
      </c>
      <c r="G261">
        <v>1.7119</v>
      </c>
      <c r="H261">
        <v>9.9000003020963209E+37</v>
      </c>
      <c r="J261" s="2">
        <f>TREND(Calibration!$A$2:$A$4,Calibration!$B$2:$B$4,C261)</f>
        <v>409.87745432547865</v>
      </c>
      <c r="K261" s="2">
        <f>TREND(Calibration!$A$2:$A$4,Calibration!$C$2:$C$4,E261)</f>
        <v>773.79322253572116</v>
      </c>
      <c r="L261" s="2">
        <f>TREND(Calibration!$A$2:$A$4,Calibration!$D$2:$D$4,G261)</f>
        <v>664.68041815326001</v>
      </c>
    </row>
    <row r="262" spans="1:12" x14ac:dyDescent="0.25">
      <c r="A262">
        <v>1298640</v>
      </c>
      <c r="B262">
        <v>14.88899994</v>
      </c>
      <c r="C262">
        <v>0.63400000000000001</v>
      </c>
      <c r="D262">
        <v>1079.2879638700001</v>
      </c>
      <c r="E262">
        <v>2.2081999799999998</v>
      </c>
      <c r="F262">
        <v>9.9000003020963209E+37</v>
      </c>
      <c r="G262">
        <v>1.71249998</v>
      </c>
      <c r="H262">
        <v>9.9000003020963209E+37</v>
      </c>
      <c r="J262" s="2">
        <f>TREND(Calibration!$A$2:$A$4,Calibration!$B$2:$B$4,C262)</f>
        <v>405.58387693818037</v>
      </c>
      <c r="K262" s="2">
        <f>TREND(Calibration!$A$2:$A$4,Calibration!$C$2:$C$4,E262)</f>
        <v>873.64491030677664</v>
      </c>
      <c r="L262" s="2">
        <f>TREND(Calibration!$A$2:$A$4,Calibration!$D$2:$D$4,G262)</f>
        <v>664.92775328400955</v>
      </c>
    </row>
    <row r="263" spans="1:12" x14ac:dyDescent="0.25">
      <c r="A263">
        <v>1303660</v>
      </c>
      <c r="B263">
        <v>14.963999749999999</v>
      </c>
      <c r="C263">
        <v>0.63669997</v>
      </c>
      <c r="D263">
        <v>133.06599426</v>
      </c>
      <c r="E263">
        <v>1.83239996</v>
      </c>
      <c r="F263">
        <v>9.9000003020963209E+37</v>
      </c>
      <c r="G263">
        <v>1.7167999700000001</v>
      </c>
      <c r="H263">
        <v>9.9000003020963209E+37</v>
      </c>
      <c r="J263" s="2">
        <f>TREND(Calibration!$A$2:$A$4,Calibration!$B$2:$B$4,C263)</f>
        <v>407.23995976973305</v>
      </c>
      <c r="K263" s="2">
        <f>TREND(Calibration!$A$2:$A$4,Calibration!$C$2:$C$4,E263)</f>
        <v>721.60166126480397</v>
      </c>
      <c r="L263" s="2">
        <f>TREND(Calibration!$A$2:$A$4,Calibration!$D$2:$D$4,G263)</f>
        <v>666.70037668624298</v>
      </c>
    </row>
    <row r="264" spans="1:12" x14ac:dyDescent="0.25">
      <c r="A264">
        <v>1308641</v>
      </c>
      <c r="B264">
        <v>14.928000450000001</v>
      </c>
      <c r="C264">
        <v>0.63889998000000003</v>
      </c>
      <c r="D264">
        <v>1038.8559570299999</v>
      </c>
      <c r="E264">
        <v>1.74269998</v>
      </c>
      <c r="F264">
        <v>9.9000003020963209E+37</v>
      </c>
      <c r="G264">
        <v>1.71570003</v>
      </c>
      <c r="H264">
        <v>9.9000003020963209E+37</v>
      </c>
      <c r="J264" s="2">
        <f>TREND(Calibration!$A$2:$A$4,Calibration!$B$2:$B$4,C264)</f>
        <v>408.58938172265999</v>
      </c>
      <c r="K264" s="2">
        <f>TREND(Calibration!$A$2:$A$4,Calibration!$C$2:$C$4,E264)</f>
        <v>685.31034760760951</v>
      </c>
      <c r="L264" s="2">
        <f>TREND(Calibration!$A$2:$A$4,Calibration!$D$2:$D$4,G264)</f>
        <v>666.24693856544445</v>
      </c>
    </row>
    <row r="265" spans="1:12" x14ac:dyDescent="0.25">
      <c r="A265">
        <v>1313640</v>
      </c>
      <c r="B265">
        <v>14.902000429999999</v>
      </c>
      <c r="C265">
        <v>0.64160001</v>
      </c>
      <c r="D265">
        <v>9.9000003020963209E+37</v>
      </c>
      <c r="E265">
        <v>1.8279999499999999</v>
      </c>
      <c r="F265">
        <v>9.9000003020963209E+37</v>
      </c>
      <c r="G265">
        <v>1.7135000199999999</v>
      </c>
      <c r="H265">
        <v>9.9000003020963209E+37</v>
      </c>
      <c r="J265" s="2">
        <f>TREND(Calibration!$A$2:$A$4,Calibration!$B$2:$B$4,C265)</f>
        <v>410.24550135646228</v>
      </c>
      <c r="K265" s="2">
        <f>TREND(Calibration!$A$2:$A$4,Calibration!$C$2:$C$4,E265)</f>
        <v>719.82148090127669</v>
      </c>
      <c r="L265" s="2">
        <f>TREND(Calibration!$A$2:$A$4,Calibration!$D$2:$D$4,G265)</f>
        <v>665.34000873278262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117</v>
      </c>
      <c r="B2">
        <v>14.83699989</v>
      </c>
      <c r="C2">
        <v>0.63889998000000003</v>
      </c>
      <c r="D2">
        <v>154.38299560999999</v>
      </c>
      <c r="E2">
        <v>1.8291000100000001</v>
      </c>
      <c r="F2">
        <v>9.9000003020963209E+37</v>
      </c>
      <c r="G2">
        <v>1.7194999500000001</v>
      </c>
      <c r="H2">
        <v>9.9000003020963209E+37</v>
      </c>
      <c r="J2" s="2">
        <f>TREND(Calibration!$A$2:$A$4,Calibration!$B$2:$B$4,C2)</f>
        <v>408.58938172265999</v>
      </c>
      <c r="K2" s="2">
        <f>TREND(Calibration!$A$2:$A$4,Calibration!$C$2:$C$4,E2)</f>
        <v>720.26654925582636</v>
      </c>
      <c r="L2" s="2">
        <f>TREND(Calibration!$A$2:$A$4,Calibration!$D$2:$D$4,G2)</f>
        <v>667.81341363134334</v>
      </c>
      <c r="N2" s="2">
        <f>AVERAGE(J2:J121)</f>
        <v>406.65778544310029</v>
      </c>
    </row>
    <row r="3" spans="1:14" x14ac:dyDescent="0.25">
      <c r="A3">
        <v>5089</v>
      </c>
      <c r="B3">
        <v>14.75599957</v>
      </c>
      <c r="C3">
        <v>0.64259999999999995</v>
      </c>
      <c r="D3">
        <v>586.52899170000001</v>
      </c>
      <c r="E3">
        <v>1.92630005</v>
      </c>
      <c r="F3">
        <v>9.9000003020963209E+37</v>
      </c>
      <c r="G3">
        <v>1.7141</v>
      </c>
      <c r="H3">
        <v>9.9000003020963209E+37</v>
      </c>
      <c r="J3" s="2">
        <f>TREND(Calibration!$A$2:$A$4,Calibration!$B$2:$B$4,C3)</f>
        <v>410.85886604967158</v>
      </c>
      <c r="K3" s="2">
        <f>TREND(Calibration!$A$2:$A$4,Calibration!$C$2:$C$4,E3)</f>
        <v>759.59227863872979</v>
      </c>
      <c r="L3" s="2">
        <f>TREND(Calibration!$A$2:$A$4,Calibration!$D$2:$D$4,G3)</f>
        <v>665.58734386353217</v>
      </c>
    </row>
    <row r="4" spans="1:14" x14ac:dyDescent="0.25">
      <c r="A4">
        <v>10090</v>
      </c>
      <c r="B4">
        <v>14.661000250000001</v>
      </c>
      <c r="C4">
        <v>0.63129997000000004</v>
      </c>
      <c r="D4">
        <v>1074.6080322299999</v>
      </c>
      <c r="E4">
        <v>1.9457999500000001</v>
      </c>
      <c r="F4">
        <v>9.9000003020963209E+37</v>
      </c>
      <c r="G4">
        <v>1.7151999499999999</v>
      </c>
      <c r="H4">
        <v>9.9000003020963209E+37</v>
      </c>
      <c r="J4" s="2">
        <f>TREND(Calibration!$A$2:$A$4,Calibration!$B$2:$B$4,C4)</f>
        <v>403.92775730437813</v>
      </c>
      <c r="K4" s="2">
        <f>TREND(Calibration!$A$2:$A$4,Calibration!$C$2:$C$4,E4)</f>
        <v>767.48165595167814</v>
      </c>
      <c r="L4" s="2">
        <f>TREND(Calibration!$A$2:$A$4,Calibration!$D$2:$D$4,G4)</f>
        <v>666.04078610672036</v>
      </c>
    </row>
    <row r="5" spans="1:14" x14ac:dyDescent="0.25">
      <c r="A5">
        <v>15092</v>
      </c>
      <c r="B5">
        <v>14.579999920000001</v>
      </c>
      <c r="C5">
        <v>0.63080000999999997</v>
      </c>
      <c r="D5">
        <v>749.07800293000003</v>
      </c>
      <c r="E5">
        <v>2.0905001200000002</v>
      </c>
      <c r="F5">
        <v>9.9000003020963209E+37</v>
      </c>
      <c r="G5">
        <v>1.71249998</v>
      </c>
      <c r="H5">
        <v>9.9000003020963209E+37</v>
      </c>
      <c r="J5" s="2">
        <f>TREND(Calibration!$A$2:$A$4,Calibration!$B$2:$B$4,C5)</f>
        <v>403.62109642575234</v>
      </c>
      <c r="K5" s="2">
        <f>TREND(Calibration!$A$2:$A$4,Calibration!$C$2:$C$4,E5)</f>
        <v>826.02525045102334</v>
      </c>
      <c r="L5" s="2">
        <f>TREND(Calibration!$A$2:$A$4,Calibration!$D$2:$D$4,G5)</f>
        <v>664.92775328400955</v>
      </c>
    </row>
    <row r="6" spans="1:14" x14ac:dyDescent="0.25">
      <c r="A6">
        <v>20093</v>
      </c>
      <c r="B6">
        <v>14.54399967</v>
      </c>
      <c r="C6">
        <v>0.63180000000000003</v>
      </c>
      <c r="D6">
        <v>9.9000003020963209E+37</v>
      </c>
      <c r="E6">
        <v>1.7805000499999999</v>
      </c>
      <c r="F6">
        <v>1215.80700684</v>
      </c>
      <c r="G6">
        <v>1.7135000199999999</v>
      </c>
      <c r="H6">
        <v>9.9000003020963209E+37</v>
      </c>
      <c r="J6" s="2">
        <f>TREND(Calibration!$A$2:$A$4,Calibration!$B$2:$B$4,C6)</f>
        <v>404.23446111896169</v>
      </c>
      <c r="K6" s="2">
        <f>TREND(Calibration!$A$2:$A$4,Calibration!$C$2:$C$4,E6)</f>
        <v>700.60370883950611</v>
      </c>
      <c r="L6" s="2">
        <f>TREND(Calibration!$A$2:$A$4,Calibration!$D$2:$D$4,G6)</f>
        <v>665.34000873278262</v>
      </c>
    </row>
    <row r="7" spans="1:14" x14ac:dyDescent="0.25">
      <c r="A7">
        <v>25093</v>
      </c>
      <c r="B7">
        <v>14.524999619999999</v>
      </c>
      <c r="C7">
        <v>0.63290000000000002</v>
      </c>
      <c r="D7">
        <v>9.9000003020963209E+37</v>
      </c>
      <c r="E7">
        <v>1.7638000199999999</v>
      </c>
      <c r="F7">
        <v>885.68103026999995</v>
      </c>
      <c r="G7">
        <v>1.7130000599999999</v>
      </c>
      <c r="H7">
        <v>9.9000003020963209E+37</v>
      </c>
      <c r="J7" s="2">
        <f>TREND(Calibration!$A$2:$A$4,Calibration!$B$2:$B$4,C7)</f>
        <v>404.90916902857106</v>
      </c>
      <c r="K7" s="2">
        <f>TREND(Calibration!$A$2:$A$4,Calibration!$C$2:$C$4,E7)</f>
        <v>693.84711840532145</v>
      </c>
      <c r="L7" s="2">
        <f>TREND(Calibration!$A$2:$A$4,Calibration!$D$2:$D$4,G7)</f>
        <v>665.13390574273365</v>
      </c>
    </row>
    <row r="8" spans="1:14" x14ac:dyDescent="0.25">
      <c r="A8">
        <v>30095</v>
      </c>
      <c r="B8">
        <v>14.489000320000001</v>
      </c>
      <c r="C8">
        <v>0.62860000000000005</v>
      </c>
      <c r="D8">
        <v>9.9000003020963209E+37</v>
      </c>
      <c r="E8">
        <v>1.76970005</v>
      </c>
      <c r="F8">
        <v>486.28201294000002</v>
      </c>
      <c r="G8">
        <v>1.7119</v>
      </c>
      <c r="H8">
        <v>9.9000003020963209E+37</v>
      </c>
      <c r="J8" s="2">
        <f>TREND(Calibration!$A$2:$A$4,Calibration!$B$2:$B$4,C8)</f>
        <v>402.27167447282545</v>
      </c>
      <c r="K8" s="2">
        <f>TREND(Calibration!$A$2:$A$4,Calibration!$C$2:$C$4,E8)</f>
        <v>696.23418515067476</v>
      </c>
      <c r="L8" s="2">
        <f>TREND(Calibration!$A$2:$A$4,Calibration!$D$2:$D$4,G8)</f>
        <v>664.68041815326001</v>
      </c>
    </row>
    <row r="9" spans="1:14" x14ac:dyDescent="0.25">
      <c r="A9">
        <v>35095</v>
      </c>
      <c r="B9">
        <v>14.52999973</v>
      </c>
      <c r="C9">
        <v>0.63400000000000001</v>
      </c>
      <c r="D9">
        <v>9.9000003020963209E+37</v>
      </c>
      <c r="E9">
        <v>1.7432999600000001</v>
      </c>
      <c r="F9">
        <v>354.67199706999997</v>
      </c>
      <c r="G9">
        <v>1.7114000300000001</v>
      </c>
      <c r="H9">
        <v>9.9000003020963209E+37</v>
      </c>
      <c r="J9" s="2">
        <f>TREND(Calibration!$A$2:$A$4,Calibration!$B$2:$B$4,C9)</f>
        <v>405.58387693818037</v>
      </c>
      <c r="K9" s="2">
        <f>TREND(Calibration!$A$2:$A$4,Calibration!$C$2:$C$4,E9)</f>
        <v>685.55309083194516</v>
      </c>
      <c r="L9" s="2">
        <f>TREND(Calibration!$A$2:$A$4,Calibration!$D$2:$D$4,G9)</f>
        <v>664.47431104082148</v>
      </c>
    </row>
    <row r="10" spans="1:14" x14ac:dyDescent="0.25">
      <c r="A10">
        <v>40095</v>
      </c>
      <c r="B10">
        <v>14.522999759999999</v>
      </c>
      <c r="C10">
        <v>0.62639999000000002</v>
      </c>
      <c r="D10">
        <v>1246.8210449200001</v>
      </c>
      <c r="E10">
        <v>1.74269998</v>
      </c>
      <c r="F10">
        <v>490.12298584000001</v>
      </c>
      <c r="G10">
        <v>1.7098</v>
      </c>
      <c r="H10">
        <v>9.9000003020963209E+37</v>
      </c>
      <c r="J10" s="2">
        <f>TREND(Calibration!$A$2:$A$4,Calibration!$B$2:$B$4,C10)</f>
        <v>400.92225251989845</v>
      </c>
      <c r="K10" s="2">
        <f>TREND(Calibration!$A$2:$A$4,Calibration!$C$2:$C$4,E10)</f>
        <v>685.31034760760951</v>
      </c>
      <c r="L10" s="2">
        <f>TREND(Calibration!$A$2:$A$4,Calibration!$D$2:$D$4,G10)</f>
        <v>663.81471633890919</v>
      </c>
    </row>
    <row r="11" spans="1:14" x14ac:dyDescent="0.25">
      <c r="A11">
        <v>45095</v>
      </c>
      <c r="B11">
        <v>14.41300011</v>
      </c>
      <c r="C11">
        <v>0.62699996999999996</v>
      </c>
      <c r="D11">
        <v>1113.8769531200001</v>
      </c>
      <c r="E11">
        <v>1.7513999899999999</v>
      </c>
      <c r="F11">
        <v>537.05297852000001</v>
      </c>
      <c r="G11">
        <v>1.7098</v>
      </c>
      <c r="H11">
        <v>9.9000003020963209E+37</v>
      </c>
      <c r="J11" s="2">
        <f>TREND(Calibration!$A$2:$A$4,Calibration!$B$2:$B$4,C11)</f>
        <v>401.29026274863241</v>
      </c>
      <c r="K11" s="2">
        <f>TREND(Calibration!$A$2:$A$4,Calibration!$C$2:$C$4,E11)</f>
        <v>688.83024573613443</v>
      </c>
      <c r="L11" s="2">
        <f>TREND(Calibration!$A$2:$A$4,Calibration!$D$2:$D$4,G11)</f>
        <v>663.81471633890919</v>
      </c>
    </row>
    <row r="12" spans="1:14" x14ac:dyDescent="0.25">
      <c r="A12">
        <v>50095</v>
      </c>
      <c r="B12">
        <v>14.31200027</v>
      </c>
      <c r="C12">
        <v>0.62319999999999998</v>
      </c>
      <c r="D12">
        <v>894.64501953000001</v>
      </c>
      <c r="E12">
        <v>1.7496999499999999</v>
      </c>
      <c r="F12">
        <v>804.83099364999998</v>
      </c>
      <c r="G12">
        <v>1.7119</v>
      </c>
      <c r="H12">
        <v>9.9000003020963209E+37</v>
      </c>
      <c r="J12" s="2">
        <f>TREND(Calibration!$A$2:$A$4,Calibration!$B$2:$B$4,C12)</f>
        <v>398.95947200747042</v>
      </c>
      <c r="K12" s="2">
        <f>TREND(Calibration!$A$2:$A$4,Calibration!$C$2:$C$4,E12)</f>
        <v>688.14243415724911</v>
      </c>
      <c r="L12" s="2">
        <f>TREND(Calibration!$A$2:$A$4,Calibration!$D$2:$D$4,G12)</f>
        <v>664.68041815326001</v>
      </c>
    </row>
    <row r="13" spans="1:14" x14ac:dyDescent="0.25">
      <c r="A13">
        <v>55095</v>
      </c>
      <c r="B13">
        <v>14.16300011</v>
      </c>
      <c r="C13">
        <v>0.61729997000000003</v>
      </c>
      <c r="D13">
        <v>943.99298095999995</v>
      </c>
      <c r="E13">
        <v>1.74160004</v>
      </c>
      <c r="F13">
        <v>1095.2039794899999</v>
      </c>
      <c r="G13">
        <v>1.71080005</v>
      </c>
      <c r="H13">
        <v>9.9000003020963209E+37</v>
      </c>
      <c r="J13" s="2">
        <f>TREND(Calibration!$A$2:$A$4,Calibration!$B$2:$B$4,C13)</f>
        <v>395.3405657275319</v>
      </c>
      <c r="K13" s="2">
        <f>TREND(Calibration!$A$2:$A$4,Calibration!$C$2:$C$4,E13)</f>
        <v>684.86532780332311</v>
      </c>
      <c r="L13" s="2">
        <f>TREND(Calibration!$A$2:$A$4,Calibration!$D$2:$D$4,G13)</f>
        <v>664.22697591007181</v>
      </c>
    </row>
    <row r="14" spans="1:14" x14ac:dyDescent="0.25">
      <c r="A14">
        <v>60096</v>
      </c>
      <c r="B14">
        <v>14.04599953</v>
      </c>
      <c r="C14">
        <v>0.61780000000000002</v>
      </c>
      <c r="D14">
        <v>794.19396973000005</v>
      </c>
      <c r="E14">
        <v>1.7183999999999999</v>
      </c>
      <c r="F14">
        <v>1199.8449707</v>
      </c>
      <c r="G14">
        <v>1.71080005</v>
      </c>
      <c r="H14">
        <v>9.9000003020963209E+37</v>
      </c>
      <c r="J14" s="2">
        <f>TREND(Calibration!$A$2:$A$4,Calibration!$B$2:$B$4,C14)</f>
        <v>395.64726954211551</v>
      </c>
      <c r="K14" s="2">
        <f>TREND(Calibration!$A$2:$A$4,Calibration!$C$2:$C$4,E14)</f>
        <v>675.47892739944939</v>
      </c>
      <c r="L14" s="2">
        <f>TREND(Calibration!$A$2:$A$4,Calibration!$D$2:$D$4,G14)</f>
        <v>664.22697591007181</v>
      </c>
    </row>
    <row r="15" spans="1:14" x14ac:dyDescent="0.25">
      <c r="A15">
        <v>65097</v>
      </c>
      <c r="B15">
        <v>13.97099972</v>
      </c>
      <c r="C15">
        <v>0.62319999999999998</v>
      </c>
      <c r="D15">
        <v>370.63598632999998</v>
      </c>
      <c r="E15">
        <v>1.7383999800000001</v>
      </c>
      <c r="F15">
        <v>9.9000003020963209E+37</v>
      </c>
      <c r="G15">
        <v>1.71249998</v>
      </c>
      <c r="H15">
        <v>9.9000003020963209E+37</v>
      </c>
      <c r="J15" s="2">
        <f>TREND(Calibration!$A$2:$A$4,Calibration!$B$2:$B$4,C15)</f>
        <v>398.95947200747042</v>
      </c>
      <c r="K15" s="2">
        <f>TREND(Calibration!$A$2:$A$4,Calibration!$C$2:$C$4,E15)</f>
        <v>683.57062984261188</v>
      </c>
      <c r="L15" s="2">
        <f>TREND(Calibration!$A$2:$A$4,Calibration!$D$2:$D$4,G15)</f>
        <v>664.92775328400955</v>
      </c>
    </row>
    <row r="16" spans="1:14" x14ac:dyDescent="0.25">
      <c r="A16">
        <v>70097</v>
      </c>
      <c r="B16">
        <v>13.92300034</v>
      </c>
      <c r="C16">
        <v>0.61350000000000005</v>
      </c>
      <c r="D16">
        <v>9.9000003020963209E+37</v>
      </c>
      <c r="E16">
        <v>1.79190004</v>
      </c>
      <c r="F16">
        <v>9.9000003020963209E+37</v>
      </c>
      <c r="G16">
        <v>1.7119</v>
      </c>
      <c r="H16">
        <v>9.9000003020963209E+37</v>
      </c>
      <c r="J16" s="2">
        <f>TREND(Calibration!$A$2:$A$4,Calibration!$B$2:$B$4,C16)</f>
        <v>393.00977498636991</v>
      </c>
      <c r="K16" s="2">
        <f>TREND(Calibration!$A$2:$A$4,Calibration!$C$2:$C$4,E16)</f>
        <v>705.21597979852845</v>
      </c>
      <c r="L16" s="2">
        <f>TREND(Calibration!$A$2:$A$4,Calibration!$D$2:$D$4,G16)</f>
        <v>664.68041815326001</v>
      </c>
    </row>
    <row r="17" spans="1:12" x14ac:dyDescent="0.25">
      <c r="A17">
        <v>75097</v>
      </c>
      <c r="B17">
        <v>13.925999640000001</v>
      </c>
      <c r="C17">
        <v>0.61290001999999999</v>
      </c>
      <c r="D17">
        <v>749.54302978999999</v>
      </c>
      <c r="E17">
        <v>1.79190004</v>
      </c>
      <c r="F17">
        <v>9.9000003020963209E+37</v>
      </c>
      <c r="G17">
        <v>1.7130000599999999</v>
      </c>
      <c r="H17">
        <v>9.9000003020963209E+37</v>
      </c>
      <c r="J17" s="2">
        <f>TREND(Calibration!$A$2:$A$4,Calibration!$B$2:$B$4,C17)</f>
        <v>392.64176475763583</v>
      </c>
      <c r="K17" s="2">
        <f>TREND(Calibration!$A$2:$A$4,Calibration!$C$2:$C$4,E17)</f>
        <v>705.21597979852845</v>
      </c>
      <c r="L17" s="2">
        <f>TREND(Calibration!$A$2:$A$4,Calibration!$D$2:$D$4,G17)</f>
        <v>665.13390574273365</v>
      </c>
    </row>
    <row r="18" spans="1:12" x14ac:dyDescent="0.25">
      <c r="A18">
        <v>80096</v>
      </c>
      <c r="B18">
        <v>13.96800041</v>
      </c>
      <c r="C18">
        <v>0.61619997000000004</v>
      </c>
      <c r="D18">
        <v>684.44396973000005</v>
      </c>
      <c r="E18">
        <v>1.79830003</v>
      </c>
      <c r="F18">
        <v>1281.9060058600001</v>
      </c>
      <c r="G18">
        <v>1.7130000599999999</v>
      </c>
      <c r="H18">
        <v>9.9000003020963209E+37</v>
      </c>
      <c r="J18" s="2">
        <f>TREND(Calibration!$A$2:$A$4,Calibration!$B$2:$B$4,C18)</f>
        <v>394.66585781792259</v>
      </c>
      <c r="K18" s="2">
        <f>TREND(Calibration!$A$2:$A$4,Calibration!$C$2:$C$4,E18)</f>
        <v>707.80532312383252</v>
      </c>
      <c r="L18" s="2">
        <f>TREND(Calibration!$A$2:$A$4,Calibration!$D$2:$D$4,G18)</f>
        <v>665.13390574273365</v>
      </c>
    </row>
    <row r="19" spans="1:12" x14ac:dyDescent="0.25">
      <c r="A19">
        <v>85097</v>
      </c>
      <c r="B19">
        <v>13.977999690000001</v>
      </c>
      <c r="C19">
        <v>0.62159997</v>
      </c>
      <c r="D19">
        <v>1343.95800781</v>
      </c>
      <c r="E19">
        <v>1.7691999700000001</v>
      </c>
      <c r="F19">
        <v>664.42498779000005</v>
      </c>
      <c r="G19">
        <v>1.71080005</v>
      </c>
      <c r="H19">
        <v>9.9000003020963209E+37</v>
      </c>
      <c r="J19" s="2">
        <f>TREND(Calibration!$A$2:$A$4,Calibration!$B$2:$B$4,C19)</f>
        <v>397.9780602832775</v>
      </c>
      <c r="K19" s="2">
        <f>TREND(Calibration!$A$2:$A$4,Calibration!$C$2:$C$4,E19)</f>
        <v>696.03186002046084</v>
      </c>
      <c r="L19" s="2">
        <f>TREND(Calibration!$A$2:$A$4,Calibration!$D$2:$D$4,G19)</f>
        <v>664.22697591007181</v>
      </c>
    </row>
    <row r="20" spans="1:12" x14ac:dyDescent="0.25">
      <c r="A20">
        <v>90097</v>
      </c>
      <c r="B20">
        <v>14.006999970000001</v>
      </c>
      <c r="C20">
        <v>0.62699996999999996</v>
      </c>
      <c r="D20">
        <v>923.53997803000004</v>
      </c>
      <c r="E20">
        <v>1.7546000500000001</v>
      </c>
      <c r="F20">
        <v>950.40997314000003</v>
      </c>
      <c r="G20">
        <v>1.71080005</v>
      </c>
      <c r="H20">
        <v>9.9000003020963209E+37</v>
      </c>
      <c r="J20" s="2">
        <f>TREND(Calibration!$A$2:$A$4,Calibration!$B$2:$B$4,C20)</f>
        <v>401.29026274863241</v>
      </c>
      <c r="K20" s="2">
        <f>TREND(Calibration!$A$2:$A$4,Calibration!$C$2:$C$4,E20)</f>
        <v>690.12494369684578</v>
      </c>
      <c r="L20" s="2">
        <f>TREND(Calibration!$A$2:$A$4,Calibration!$D$2:$D$4,G20)</f>
        <v>664.22697591007181</v>
      </c>
    </row>
    <row r="21" spans="1:12" x14ac:dyDescent="0.25">
      <c r="A21">
        <v>95098</v>
      </c>
      <c r="B21">
        <v>14</v>
      </c>
      <c r="C21">
        <v>0.63620001000000004</v>
      </c>
      <c r="D21">
        <v>808.26300048999997</v>
      </c>
      <c r="E21">
        <v>1.7928999699999999</v>
      </c>
      <c r="F21">
        <v>1358.2130127</v>
      </c>
      <c r="G21">
        <v>1.7145999700000001</v>
      </c>
      <c r="H21">
        <v>9.9000003020963209E+37</v>
      </c>
      <c r="J21" s="2">
        <f>TREND(Calibration!$A$2:$A$4,Calibration!$B$2:$B$4,C21)</f>
        <v>406.93329889110737</v>
      </c>
      <c r="K21" s="2">
        <f>TREND(Calibration!$A$2:$A$4,Calibration!$C$2:$C$4,E21)</f>
        <v>705.62053700428521</v>
      </c>
      <c r="L21" s="2">
        <f>TREND(Calibration!$A$2:$A$4,Calibration!$D$2:$D$4,G21)</f>
        <v>665.79345097597081</v>
      </c>
    </row>
    <row r="22" spans="1:12" x14ac:dyDescent="0.25">
      <c r="A22">
        <v>100098</v>
      </c>
      <c r="B22">
        <v>13.93900013</v>
      </c>
      <c r="C22">
        <v>0.63829999999999998</v>
      </c>
      <c r="D22">
        <v>1113.2120361299999</v>
      </c>
      <c r="E22">
        <v>1.7848000500000001</v>
      </c>
      <c r="F22">
        <v>9.9000003020963209E+37</v>
      </c>
      <c r="G22">
        <v>1.7130000599999999</v>
      </c>
      <c r="H22">
        <v>9.9000003020963209E+37</v>
      </c>
      <c r="J22" s="2">
        <f>TREND(Calibration!$A$2:$A$4,Calibration!$B$2:$B$4,C22)</f>
        <v>408.22137149392597</v>
      </c>
      <c r="K22" s="2">
        <f>TREND(Calibration!$A$2:$A$4,Calibration!$C$2:$C$4,E22)</f>
        <v>702.34342660450386</v>
      </c>
      <c r="L22" s="2">
        <f>TREND(Calibration!$A$2:$A$4,Calibration!$D$2:$D$4,G22)</f>
        <v>665.13390574273365</v>
      </c>
    </row>
    <row r="23" spans="1:12" x14ac:dyDescent="0.25">
      <c r="A23">
        <v>105098</v>
      </c>
      <c r="B23">
        <v>13.902999879999999</v>
      </c>
      <c r="C23">
        <v>0.64160001</v>
      </c>
      <c r="D23">
        <v>1337.7979736299999</v>
      </c>
      <c r="E23">
        <v>1.80910003</v>
      </c>
      <c r="F23">
        <v>9.9000003020963209E+37</v>
      </c>
      <c r="G23">
        <v>1.7135000199999999</v>
      </c>
      <c r="H23">
        <v>9.9000003020963209E+37</v>
      </c>
      <c r="J23" s="2">
        <f>TREND(Calibration!$A$2:$A$4,Calibration!$B$2:$B$4,C23)</f>
        <v>410.24550135646228</v>
      </c>
      <c r="K23" s="2">
        <f>TREND(Calibration!$A$2:$A$4,Calibration!$C$2:$C$4,E23)</f>
        <v>712.17484681266387</v>
      </c>
      <c r="L23" s="2">
        <f>TREND(Calibration!$A$2:$A$4,Calibration!$D$2:$D$4,G23)</f>
        <v>665.34000873278262</v>
      </c>
    </row>
    <row r="24" spans="1:12" x14ac:dyDescent="0.25">
      <c r="A24">
        <v>110099</v>
      </c>
      <c r="B24">
        <v>13.82499981</v>
      </c>
      <c r="C24">
        <v>0.63129997000000004</v>
      </c>
      <c r="D24">
        <v>9.9000003020963209E+37</v>
      </c>
      <c r="E24">
        <v>1.7928999699999999</v>
      </c>
      <c r="F24">
        <v>9.9000003020963209E+37</v>
      </c>
      <c r="G24">
        <v>1.7145999700000001</v>
      </c>
      <c r="H24">
        <v>9.9000003020963209E+37</v>
      </c>
      <c r="J24" s="2">
        <f>TREND(Calibration!$A$2:$A$4,Calibration!$B$2:$B$4,C24)</f>
        <v>403.92775730437813</v>
      </c>
      <c r="K24" s="2">
        <f>TREND(Calibration!$A$2:$A$4,Calibration!$C$2:$C$4,E24)</f>
        <v>705.62053700428521</v>
      </c>
      <c r="L24" s="2">
        <f>TREND(Calibration!$A$2:$A$4,Calibration!$D$2:$D$4,G24)</f>
        <v>665.79345097597081</v>
      </c>
    </row>
    <row r="25" spans="1:12" x14ac:dyDescent="0.25">
      <c r="A25">
        <v>115099</v>
      </c>
      <c r="B25">
        <v>13.821999549999999</v>
      </c>
      <c r="C25">
        <v>0.63400000000000001</v>
      </c>
      <c r="D25">
        <v>1139.8249511700001</v>
      </c>
      <c r="E25">
        <v>1.7869999400000001</v>
      </c>
      <c r="F25">
        <v>9.9000003020963209E+37</v>
      </c>
      <c r="G25">
        <v>1.71249998</v>
      </c>
      <c r="H25">
        <v>9.9000003020963209E+37</v>
      </c>
      <c r="J25" s="2">
        <f>TREND(Calibration!$A$2:$A$4,Calibration!$B$2:$B$4,C25)</f>
        <v>405.58387693818037</v>
      </c>
      <c r="K25" s="2">
        <f>TREND(Calibration!$A$2:$A$4,Calibration!$C$2:$C$4,E25)</f>
        <v>703.2334702589319</v>
      </c>
      <c r="L25" s="2">
        <f>TREND(Calibration!$A$2:$A$4,Calibration!$D$2:$D$4,G25)</f>
        <v>664.92775328400955</v>
      </c>
    </row>
    <row r="26" spans="1:12" x14ac:dyDescent="0.25">
      <c r="A26">
        <v>120099</v>
      </c>
      <c r="B26">
        <v>13.786000250000001</v>
      </c>
      <c r="C26">
        <v>0.63020003000000002</v>
      </c>
      <c r="D26">
        <v>9.9000003020963209E+37</v>
      </c>
      <c r="E26">
        <v>1.7665</v>
      </c>
      <c r="F26">
        <v>9.9000003020963209E+37</v>
      </c>
      <c r="G26">
        <v>1.7102999699999999</v>
      </c>
      <c r="H26">
        <v>9.9000003020963209E+37</v>
      </c>
      <c r="J26" s="2">
        <f>TREND(Calibration!$A$2:$A$4,Calibration!$B$2:$B$4,C26)</f>
        <v>403.25308619701838</v>
      </c>
      <c r="K26" s="2">
        <f>TREND(Calibration!$A$2:$A$4,Calibration!$C$2:$C$4,E26)</f>
        <v>694.93949123581876</v>
      </c>
      <c r="L26" s="2">
        <f>TREND(Calibration!$A$2:$A$4,Calibration!$D$2:$D$4,G26)</f>
        <v>664.02082345134772</v>
      </c>
    </row>
    <row r="27" spans="1:12" x14ac:dyDescent="0.25">
      <c r="A27">
        <v>125099</v>
      </c>
      <c r="B27">
        <v>13.83199978</v>
      </c>
      <c r="C27">
        <v>0.63020003000000002</v>
      </c>
      <c r="D27">
        <v>986.43298340000001</v>
      </c>
      <c r="E27">
        <v>1.75349998</v>
      </c>
      <c r="F27">
        <v>9.9000003020963209E+37</v>
      </c>
      <c r="G27">
        <v>1.7098</v>
      </c>
      <c r="H27">
        <v>9.9000003020963209E+37</v>
      </c>
      <c r="J27" s="2">
        <f>TREND(Calibration!$A$2:$A$4,Calibration!$B$2:$B$4,C27)</f>
        <v>403.25308619701838</v>
      </c>
      <c r="K27" s="2">
        <f>TREND(Calibration!$A$2:$A$4,Calibration!$C$2:$C$4,E27)</f>
        <v>689.67987129644087</v>
      </c>
      <c r="L27" s="2">
        <f>TREND(Calibration!$A$2:$A$4,Calibration!$D$2:$D$4,G27)</f>
        <v>663.81471633890919</v>
      </c>
    </row>
    <row r="28" spans="1:12" x14ac:dyDescent="0.25">
      <c r="A28">
        <v>130100</v>
      </c>
      <c r="B28">
        <v>13.88399982</v>
      </c>
      <c r="C28">
        <v>0.62639999000000002</v>
      </c>
      <c r="D28">
        <v>586.24597168000003</v>
      </c>
      <c r="E28">
        <v>1.7496999499999999</v>
      </c>
      <c r="F28">
        <v>1166.0410156200001</v>
      </c>
      <c r="G28">
        <v>1.7098</v>
      </c>
      <c r="H28">
        <v>9.9000003020963209E+37</v>
      </c>
      <c r="J28" s="2">
        <f>TREND(Calibration!$A$2:$A$4,Calibration!$B$2:$B$4,C28)</f>
        <v>400.92225251989845</v>
      </c>
      <c r="K28" s="2">
        <f>TREND(Calibration!$A$2:$A$4,Calibration!$C$2:$C$4,E28)</f>
        <v>688.14243415724911</v>
      </c>
      <c r="L28" s="2">
        <f>TREND(Calibration!$A$2:$A$4,Calibration!$D$2:$D$4,G28)</f>
        <v>663.81471633890919</v>
      </c>
    </row>
    <row r="29" spans="1:12" x14ac:dyDescent="0.25">
      <c r="A29">
        <v>135100</v>
      </c>
      <c r="B29">
        <v>13.96800041</v>
      </c>
      <c r="C29">
        <v>0.63020003000000002</v>
      </c>
      <c r="D29">
        <v>619.11499022999999</v>
      </c>
      <c r="E29">
        <v>1.74269998</v>
      </c>
      <c r="F29">
        <v>1145.7010498</v>
      </c>
      <c r="G29">
        <v>1.7135000199999999</v>
      </c>
      <c r="H29">
        <v>9.9000003020963209E+37</v>
      </c>
      <c r="J29" s="2">
        <f>TREND(Calibration!$A$2:$A$4,Calibration!$B$2:$B$4,C29)</f>
        <v>403.25308619701838</v>
      </c>
      <c r="K29" s="2">
        <f>TREND(Calibration!$A$2:$A$4,Calibration!$C$2:$C$4,E29)</f>
        <v>685.31034760760951</v>
      </c>
      <c r="L29" s="2">
        <f>TREND(Calibration!$A$2:$A$4,Calibration!$D$2:$D$4,G29)</f>
        <v>665.34000873278262</v>
      </c>
    </row>
    <row r="30" spans="1:12" x14ac:dyDescent="0.25">
      <c r="A30">
        <v>140111</v>
      </c>
      <c r="B30">
        <v>13.99100018</v>
      </c>
      <c r="C30">
        <v>0.62910001999999998</v>
      </c>
      <c r="D30">
        <v>528.94598388999998</v>
      </c>
      <c r="E30">
        <v>1.74269998</v>
      </c>
      <c r="F30">
        <v>9.9000003020963209E+37</v>
      </c>
      <c r="G30">
        <v>1.7119</v>
      </c>
      <c r="H30">
        <v>9.9000003020963209E+37</v>
      </c>
      <c r="J30" s="2">
        <f>TREND(Calibration!$A$2:$A$4,Calibration!$B$2:$B$4,C30)</f>
        <v>402.57837215370074</v>
      </c>
      <c r="K30" s="2">
        <f>TREND(Calibration!$A$2:$A$4,Calibration!$C$2:$C$4,E30)</f>
        <v>685.31034760760951</v>
      </c>
      <c r="L30" s="2">
        <f>TREND(Calibration!$A$2:$A$4,Calibration!$D$2:$D$4,G30)</f>
        <v>664.68041815326001</v>
      </c>
    </row>
    <row r="31" spans="1:12" x14ac:dyDescent="0.25">
      <c r="A31">
        <v>145100</v>
      </c>
      <c r="B31">
        <v>13.98700047</v>
      </c>
      <c r="C31">
        <v>0.62809998</v>
      </c>
      <c r="D31">
        <v>1047.25598145</v>
      </c>
      <c r="E31">
        <v>1.7361999800000001</v>
      </c>
      <c r="F31">
        <v>1094</v>
      </c>
      <c r="G31">
        <v>1.71619999</v>
      </c>
      <c r="H31">
        <v>9.9000003020963209E+37</v>
      </c>
      <c r="J31" s="2">
        <f>TREND(Calibration!$A$2:$A$4,Calibration!$B$2:$B$4,C31)</f>
        <v>401.96497679195005</v>
      </c>
      <c r="K31" s="2">
        <f>TREND(Calibration!$A$2:$A$4,Calibration!$C$2:$C$4,E31)</f>
        <v>682.6805416837758</v>
      </c>
      <c r="L31" s="2">
        <f>TREND(Calibration!$A$2:$A$4,Calibration!$D$2:$D$4,G31)</f>
        <v>666.45304155549343</v>
      </c>
    </row>
    <row r="32" spans="1:12" x14ac:dyDescent="0.25">
      <c r="A32">
        <v>150100</v>
      </c>
      <c r="B32">
        <v>13.954999920000001</v>
      </c>
      <c r="C32">
        <v>0.62269998000000004</v>
      </c>
      <c r="D32">
        <v>9.9000003020963209E+37</v>
      </c>
      <c r="E32">
        <v>1.7330000400000001</v>
      </c>
      <c r="F32">
        <v>9.9000003020963209E+37</v>
      </c>
      <c r="G32">
        <v>1.7141</v>
      </c>
      <c r="H32">
        <v>9.9000003020963209E+37</v>
      </c>
      <c r="J32" s="2">
        <f>TREND(Calibration!$A$2:$A$4,Calibration!$B$2:$B$4,C32)</f>
        <v>398.65277432659514</v>
      </c>
      <c r="K32" s="2">
        <f>TREND(Calibration!$A$2:$A$4,Calibration!$C$2:$C$4,E32)</f>
        <v>681.38589227332773</v>
      </c>
      <c r="L32" s="2">
        <f>TREND(Calibration!$A$2:$A$4,Calibration!$D$2:$D$4,G32)</f>
        <v>665.58734386353217</v>
      </c>
    </row>
    <row r="33" spans="1:12" x14ac:dyDescent="0.25">
      <c r="A33">
        <v>155100</v>
      </c>
      <c r="B33">
        <v>13.944000239999999</v>
      </c>
      <c r="C33">
        <v>0.62540001000000001</v>
      </c>
      <c r="D33">
        <v>1208.5989990200001</v>
      </c>
      <c r="E33">
        <v>1.7383999800000001</v>
      </c>
      <c r="F33">
        <v>9.9000003020963209E+37</v>
      </c>
      <c r="G33">
        <v>1.7141</v>
      </c>
      <c r="H33">
        <v>9.9000003020963209E+37</v>
      </c>
      <c r="J33" s="2">
        <f>TREND(Calibration!$A$2:$A$4,Calibration!$B$2:$B$4,C33)</f>
        <v>400.30889396039743</v>
      </c>
      <c r="K33" s="2">
        <f>TREND(Calibration!$A$2:$A$4,Calibration!$C$2:$C$4,E33)</f>
        <v>683.57062984261188</v>
      </c>
      <c r="L33" s="2">
        <f>TREND(Calibration!$A$2:$A$4,Calibration!$D$2:$D$4,G33)</f>
        <v>665.58734386353217</v>
      </c>
    </row>
    <row r="34" spans="1:12" x14ac:dyDescent="0.25">
      <c r="A34">
        <v>160100</v>
      </c>
      <c r="B34">
        <v>13.963000299999999</v>
      </c>
      <c r="C34">
        <v>0.62429999999999997</v>
      </c>
      <c r="D34">
        <v>807.99200439000003</v>
      </c>
      <c r="E34">
        <v>1.73950005</v>
      </c>
      <c r="F34">
        <v>9.9000003020963209E+37</v>
      </c>
      <c r="G34">
        <v>1.7145999700000001</v>
      </c>
      <c r="H34">
        <v>9.9000003020963209E+37</v>
      </c>
      <c r="J34" s="2">
        <f>TREND(Calibration!$A$2:$A$4,Calibration!$B$2:$B$4,C34)</f>
        <v>399.63417991707979</v>
      </c>
      <c r="K34" s="2">
        <f>TREND(Calibration!$A$2:$A$4,Calibration!$C$2:$C$4,E34)</f>
        <v>684.01570224301668</v>
      </c>
      <c r="L34" s="2">
        <f>TREND(Calibration!$A$2:$A$4,Calibration!$D$2:$D$4,G34)</f>
        <v>665.79345097597081</v>
      </c>
    </row>
    <row r="35" spans="1:12" x14ac:dyDescent="0.25">
      <c r="A35">
        <v>165101</v>
      </c>
      <c r="B35">
        <v>13.99699974</v>
      </c>
      <c r="C35">
        <v>0.62050002999999998</v>
      </c>
      <c r="D35">
        <v>658.65899658000001</v>
      </c>
      <c r="E35">
        <v>1.8075000000000001</v>
      </c>
      <c r="F35">
        <v>1158.7609863299999</v>
      </c>
      <c r="G35">
        <v>1.7151999499999999</v>
      </c>
      <c r="H35">
        <v>9.9000003020963209E+37</v>
      </c>
      <c r="J35" s="2">
        <f>TREND(Calibration!$A$2:$A$4,Calibration!$B$2:$B$4,C35)</f>
        <v>397.30338917591774</v>
      </c>
      <c r="K35" s="2">
        <f>TREND(Calibration!$A$2:$A$4,Calibration!$C$2:$C$4,E35)</f>
        <v>711.52749783230831</v>
      </c>
      <c r="L35" s="2">
        <f>TREND(Calibration!$A$2:$A$4,Calibration!$D$2:$D$4,G35)</f>
        <v>666.04078610672036</v>
      </c>
    </row>
    <row r="36" spans="1:12" x14ac:dyDescent="0.25">
      <c r="A36">
        <v>170101</v>
      </c>
      <c r="B36">
        <v>14.03499985</v>
      </c>
      <c r="C36">
        <v>0.62639999000000002</v>
      </c>
      <c r="D36">
        <v>743.98901366999996</v>
      </c>
      <c r="E36">
        <v>1.82529998</v>
      </c>
      <c r="F36">
        <v>988.13500977000001</v>
      </c>
      <c r="G36">
        <v>1.7194999500000001</v>
      </c>
      <c r="H36">
        <v>9.9000003020963209E+37</v>
      </c>
      <c r="J36" s="2">
        <f>TREND(Calibration!$A$2:$A$4,Calibration!$B$2:$B$4,C36)</f>
        <v>400.92225251989845</v>
      </c>
      <c r="K36" s="2">
        <f>TREND(Calibration!$A$2:$A$4,Calibration!$C$2:$C$4,E36)</f>
        <v>718.72911211663461</v>
      </c>
      <c r="L36" s="2">
        <f>TREND(Calibration!$A$2:$A$4,Calibration!$D$2:$D$4,G36)</f>
        <v>667.81341363134334</v>
      </c>
    </row>
    <row r="37" spans="1:12" x14ac:dyDescent="0.25">
      <c r="A37">
        <v>175101</v>
      </c>
      <c r="B37">
        <v>14.074000359999999</v>
      </c>
      <c r="C37">
        <v>0.62970000999999998</v>
      </c>
      <c r="D37">
        <v>787.16900635000002</v>
      </c>
      <c r="E37">
        <v>1.7950999700000001</v>
      </c>
      <c r="F37">
        <v>9.9000003020963209E+37</v>
      </c>
      <c r="G37">
        <v>1.71570003</v>
      </c>
      <c r="H37">
        <v>9.9000003020963209E+37</v>
      </c>
      <c r="J37" s="2">
        <f>TREND(Calibration!$A$2:$A$4,Calibration!$B$2:$B$4,C37)</f>
        <v>402.94638851614303</v>
      </c>
      <c r="K37" s="2">
        <f>TREND(Calibration!$A$2:$A$4,Calibration!$C$2:$C$4,E37)</f>
        <v>706.51062516312129</v>
      </c>
      <c r="L37" s="2">
        <f>TREND(Calibration!$A$2:$A$4,Calibration!$D$2:$D$4,G37)</f>
        <v>666.24693856544445</v>
      </c>
    </row>
    <row r="38" spans="1:12" x14ac:dyDescent="0.25">
      <c r="A38">
        <v>180101</v>
      </c>
      <c r="B38">
        <v>14.15499973</v>
      </c>
      <c r="C38">
        <v>0.63080000999999997</v>
      </c>
      <c r="D38">
        <v>1224.5899658200001</v>
      </c>
      <c r="E38">
        <v>1.7453999499999999</v>
      </c>
      <c r="F38">
        <v>1354.9389648399999</v>
      </c>
      <c r="G38">
        <v>1.71790004</v>
      </c>
      <c r="H38">
        <v>9.9000003020963209E+37</v>
      </c>
      <c r="J38" s="2">
        <f>TREND(Calibration!$A$2:$A$4,Calibration!$B$2:$B$4,C38)</f>
        <v>403.62109642575234</v>
      </c>
      <c r="K38" s="2">
        <f>TREND(Calibration!$A$2:$A$4,Calibration!$C$2:$C$4,E38)</f>
        <v>686.40271639225148</v>
      </c>
      <c r="L38" s="2">
        <f>TREND(Calibration!$A$2:$A$4,Calibration!$D$2:$D$4,G38)</f>
        <v>667.15386839810617</v>
      </c>
    </row>
    <row r="39" spans="1:12" x14ac:dyDescent="0.25">
      <c r="A39">
        <v>185101</v>
      </c>
      <c r="B39">
        <v>14.222999570000001</v>
      </c>
      <c r="C39">
        <v>0.63400000000000001</v>
      </c>
      <c r="D39">
        <v>9.9000003020963209E+37</v>
      </c>
      <c r="E39">
        <v>1.7805000499999999</v>
      </c>
      <c r="F39">
        <v>9.9000003020963209E+37</v>
      </c>
      <c r="G39">
        <v>1.72000003</v>
      </c>
      <c r="H39">
        <v>9.9000003020963209E+37</v>
      </c>
      <c r="J39" s="2">
        <f>TREND(Calibration!$A$2:$A$4,Calibration!$B$2:$B$4,C39)</f>
        <v>405.58387693818037</v>
      </c>
      <c r="K39" s="2">
        <f>TREND(Calibration!$A$2:$A$4,Calibration!$C$2:$C$4,E39)</f>
        <v>700.60370883950611</v>
      </c>
      <c r="L39" s="2">
        <f>TREND(Calibration!$A$2:$A$4,Calibration!$D$2:$D$4,G39)</f>
        <v>668.01956609006743</v>
      </c>
    </row>
    <row r="40" spans="1:12" x14ac:dyDescent="0.25">
      <c r="A40">
        <v>190100</v>
      </c>
      <c r="B40">
        <v>14.28499985</v>
      </c>
      <c r="C40">
        <v>0.63559997000000001</v>
      </c>
      <c r="D40">
        <v>9.9000003020963209E+37</v>
      </c>
      <c r="E40">
        <v>1.7907999800000001</v>
      </c>
      <c r="F40">
        <v>1349.9260253899999</v>
      </c>
      <c r="G40">
        <v>1.71790004</v>
      </c>
      <c r="H40">
        <v>9.9000003020963209E+37</v>
      </c>
      <c r="J40" s="2">
        <f>TREND(Calibration!$A$2:$A$4,Calibration!$B$2:$B$4,C40)</f>
        <v>406.56525186012368</v>
      </c>
      <c r="K40" s="2">
        <f>TREND(Calibration!$A$2:$A$4,Calibration!$C$2:$C$4,E40)</f>
        <v>704.77091144397889</v>
      </c>
      <c r="L40" s="2">
        <f>TREND(Calibration!$A$2:$A$4,Calibration!$D$2:$D$4,G40)</f>
        <v>667.15386839810617</v>
      </c>
    </row>
    <row r="41" spans="1:12" x14ac:dyDescent="0.25">
      <c r="A41">
        <v>195101</v>
      </c>
      <c r="B41">
        <v>14.368000029999999</v>
      </c>
      <c r="C41">
        <v>0.64160001</v>
      </c>
      <c r="D41">
        <v>777.31597899999997</v>
      </c>
      <c r="E41">
        <v>1.78209996</v>
      </c>
      <c r="F41">
        <v>9.9000003020963209E+37</v>
      </c>
      <c r="G41">
        <v>1.72000003</v>
      </c>
      <c r="H41">
        <v>9.9000003020963209E+37</v>
      </c>
      <c r="J41" s="2">
        <f>TREND(Calibration!$A$2:$A$4,Calibration!$B$2:$B$4,C41)</f>
        <v>410.24550135646228</v>
      </c>
      <c r="K41" s="2">
        <f>TREND(Calibration!$A$2:$A$4,Calibration!$C$2:$C$4,E41)</f>
        <v>701.25100926959863</v>
      </c>
      <c r="L41" s="2">
        <f>TREND(Calibration!$A$2:$A$4,Calibration!$D$2:$D$4,G41)</f>
        <v>668.01956609006743</v>
      </c>
    </row>
    <row r="42" spans="1:12" x14ac:dyDescent="0.25">
      <c r="A42">
        <v>200101</v>
      </c>
      <c r="B42">
        <v>14.461000439999999</v>
      </c>
      <c r="C42">
        <v>0.64370000000000005</v>
      </c>
      <c r="D42">
        <v>612.78601074000005</v>
      </c>
      <c r="E42">
        <v>1.7648999700000001</v>
      </c>
      <c r="F42">
        <v>1321.55505371</v>
      </c>
      <c r="G42">
        <v>1.7183999999999999</v>
      </c>
      <c r="H42">
        <v>9.9000003020963209E+37</v>
      </c>
      <c r="J42" s="2">
        <f>TREND(Calibration!$A$2:$A$4,Calibration!$B$2:$B$4,C42)</f>
        <v>411.53357395928094</v>
      </c>
      <c r="K42" s="2">
        <f>TREND(Calibration!$A$2:$A$4,Calibration!$C$2:$C$4,E42)</f>
        <v>694.2921422554632</v>
      </c>
      <c r="L42" s="2">
        <f>TREND(Calibration!$A$2:$A$4,Calibration!$D$2:$D$4,G42)</f>
        <v>667.35997138815515</v>
      </c>
    </row>
    <row r="43" spans="1:12" x14ac:dyDescent="0.25">
      <c r="A43">
        <v>205101</v>
      </c>
      <c r="B43">
        <v>14.5340004</v>
      </c>
      <c r="C43">
        <v>0.65289998000000005</v>
      </c>
      <c r="D43">
        <v>751.74798583999996</v>
      </c>
      <c r="E43">
        <v>1.8215999599999999</v>
      </c>
      <c r="F43">
        <v>9.9000003020963209E+37</v>
      </c>
      <c r="G43">
        <v>1.72000003</v>
      </c>
      <c r="H43">
        <v>9.9000003020963209E+37</v>
      </c>
      <c r="J43" s="2">
        <f>TREND(Calibration!$A$2:$A$4,Calibration!$B$2:$B$4,C43)</f>
        <v>417.17657329950623</v>
      </c>
      <c r="K43" s="2">
        <f>TREND(Calibration!$A$2:$A$4,Calibration!$C$2:$C$4,E43)</f>
        <v>717.23213757597262</v>
      </c>
      <c r="L43" s="2">
        <f>TREND(Calibration!$A$2:$A$4,Calibration!$D$2:$D$4,G43)</f>
        <v>668.01956609006743</v>
      </c>
    </row>
    <row r="44" spans="1:12" x14ac:dyDescent="0.25">
      <c r="A44">
        <v>210101</v>
      </c>
      <c r="B44">
        <v>14.557000159999999</v>
      </c>
      <c r="C44">
        <v>0.65509998999999997</v>
      </c>
      <c r="D44">
        <v>1208.11206055</v>
      </c>
      <c r="E44">
        <v>1.8448</v>
      </c>
      <c r="F44">
        <v>9.9000003020963209E+37</v>
      </c>
      <c r="G44">
        <v>1.7183999999999999</v>
      </c>
      <c r="H44">
        <v>9.9000003020963209E+37</v>
      </c>
      <c r="J44" s="2">
        <f>TREND(Calibration!$A$2:$A$4,Calibration!$B$2:$B$4,C44)</f>
        <v>418.52599525243312</v>
      </c>
      <c r="K44" s="2">
        <f>TREND(Calibration!$A$2:$A$4,Calibration!$C$2:$C$4,E44)</f>
        <v>726.61853797984622</v>
      </c>
      <c r="L44" s="2">
        <f>TREND(Calibration!$A$2:$A$4,Calibration!$D$2:$D$4,G44)</f>
        <v>667.35997138815515</v>
      </c>
    </row>
    <row r="45" spans="1:12" x14ac:dyDescent="0.25">
      <c r="A45">
        <v>215101</v>
      </c>
      <c r="B45">
        <v>14.59200001</v>
      </c>
      <c r="C45">
        <v>0.65670002000000005</v>
      </c>
      <c r="D45">
        <v>1358.1639404299999</v>
      </c>
      <c r="E45">
        <v>1.8009999999999999</v>
      </c>
      <c r="F45">
        <v>9.9000003020963209E+37</v>
      </c>
      <c r="G45">
        <v>1.7130000599999999</v>
      </c>
      <c r="H45">
        <v>9.9000003020963209E+37</v>
      </c>
      <c r="J45" s="2">
        <f>TREND(Calibration!$A$2:$A$4,Calibration!$B$2:$B$4,C45)</f>
        <v>419.5074069766261</v>
      </c>
      <c r="K45" s="2">
        <f>TREND(Calibration!$A$2:$A$4,Calibration!$C$2:$C$4,E45)</f>
        <v>708.89769190847448</v>
      </c>
      <c r="L45" s="2">
        <f>TREND(Calibration!$A$2:$A$4,Calibration!$D$2:$D$4,G45)</f>
        <v>665.13390574273365</v>
      </c>
    </row>
    <row r="46" spans="1:12" x14ac:dyDescent="0.25">
      <c r="A46">
        <v>220101</v>
      </c>
      <c r="B46">
        <v>14.67700005</v>
      </c>
      <c r="C46">
        <v>0.65339999999999998</v>
      </c>
      <c r="D46">
        <v>1316.45495605</v>
      </c>
      <c r="E46">
        <v>1.7864999800000001</v>
      </c>
      <c r="F46">
        <v>9.9000003020963209E+37</v>
      </c>
      <c r="G46">
        <v>1.7151999499999999</v>
      </c>
      <c r="H46">
        <v>9.9000003020963209E+37</v>
      </c>
      <c r="J46" s="2">
        <f>TREND(Calibration!$A$2:$A$4,Calibration!$B$2:$B$4,C46)</f>
        <v>417.48327098038152</v>
      </c>
      <c r="K46" s="2">
        <f>TREND(Calibration!$A$2:$A$4,Calibration!$C$2:$C$4,E46)</f>
        <v>703.03119367898125</v>
      </c>
      <c r="L46" s="2">
        <f>TREND(Calibration!$A$2:$A$4,Calibration!$D$2:$D$4,G46)</f>
        <v>666.04078610672036</v>
      </c>
    </row>
    <row r="47" spans="1:12" x14ac:dyDescent="0.25">
      <c r="A47">
        <v>225101</v>
      </c>
      <c r="B47">
        <v>14.74800014</v>
      </c>
      <c r="C47">
        <v>0.64529996999999995</v>
      </c>
      <c r="D47">
        <v>1010.45001221</v>
      </c>
      <c r="E47">
        <v>1.8793</v>
      </c>
      <c r="F47">
        <v>9.9000003020963209E+37</v>
      </c>
      <c r="G47">
        <v>1.7114000300000001</v>
      </c>
      <c r="H47">
        <v>9.9000003020963209E+37</v>
      </c>
      <c r="J47" s="2">
        <f>TREND(Calibration!$A$2:$A$4,Calibration!$B$2:$B$4,C47)</f>
        <v>412.51494888122426</v>
      </c>
      <c r="K47" s="2">
        <f>TREND(Calibration!$A$2:$A$4,Calibration!$C$2:$C$4,E47)</f>
        <v>740.57673865250206</v>
      </c>
      <c r="L47" s="2">
        <f>TREND(Calibration!$A$2:$A$4,Calibration!$D$2:$D$4,G47)</f>
        <v>664.47431104082148</v>
      </c>
    </row>
    <row r="48" spans="1:12" x14ac:dyDescent="0.25">
      <c r="A48">
        <v>230101</v>
      </c>
      <c r="B48">
        <v>14.852000240000001</v>
      </c>
      <c r="C48">
        <v>0.63990002999999995</v>
      </c>
      <c r="D48">
        <v>911.99200439000003</v>
      </c>
      <c r="E48">
        <v>1.8954999400000001</v>
      </c>
      <c r="F48">
        <v>9.9000003020963209E+37</v>
      </c>
      <c r="G48">
        <v>1.7141</v>
      </c>
      <c r="H48">
        <v>9.9000003020963209E+37</v>
      </c>
      <c r="J48" s="2">
        <f>TREND(Calibration!$A$2:$A$4,Calibration!$B$2:$B$4,C48)</f>
        <v>409.2027832181189</v>
      </c>
      <c r="K48" s="2">
        <f>TREND(Calibration!$A$2:$A$4,Calibration!$C$2:$C$4,E48)</f>
        <v>747.13099991061756</v>
      </c>
      <c r="L48" s="2">
        <f>TREND(Calibration!$A$2:$A$4,Calibration!$D$2:$D$4,G48)</f>
        <v>665.58734386353217</v>
      </c>
    </row>
    <row r="49" spans="1:12" x14ac:dyDescent="0.25">
      <c r="A49">
        <v>235102</v>
      </c>
      <c r="B49">
        <v>14.994999890000001</v>
      </c>
      <c r="C49">
        <v>0.64370000000000005</v>
      </c>
      <c r="D49">
        <v>745.25299071999996</v>
      </c>
      <c r="E49">
        <v>1.90260005</v>
      </c>
      <c r="F49">
        <v>9.9000003020963209E+37</v>
      </c>
      <c r="G49">
        <v>1.7119</v>
      </c>
      <c r="H49">
        <v>9.9000003020963209E+37</v>
      </c>
      <c r="J49" s="2">
        <f>TREND(Calibration!$A$2:$A$4,Calibration!$B$2:$B$4,C49)</f>
        <v>411.53357395928094</v>
      </c>
      <c r="K49" s="2">
        <f>TREND(Calibration!$A$2:$A$4,Calibration!$C$2:$C$4,E49)</f>
        <v>750.00360165490531</v>
      </c>
      <c r="L49" s="2">
        <f>TREND(Calibration!$A$2:$A$4,Calibration!$D$2:$D$4,G49)</f>
        <v>664.68041815326001</v>
      </c>
    </row>
    <row r="50" spans="1:12" x14ac:dyDescent="0.25">
      <c r="A50">
        <v>240101</v>
      </c>
      <c r="B50">
        <v>15.102000240000001</v>
      </c>
      <c r="C50">
        <v>0.64370000000000005</v>
      </c>
      <c r="D50">
        <v>785.82897949000005</v>
      </c>
      <c r="E50">
        <v>1.8027000399999999</v>
      </c>
      <c r="F50">
        <v>9.9000003020963209E+37</v>
      </c>
      <c r="G50">
        <v>1.7141</v>
      </c>
      <c r="H50">
        <v>9.9000003020963209E+37</v>
      </c>
      <c r="J50" s="2">
        <f>TREND(Calibration!$A$2:$A$4,Calibration!$B$2:$B$4,C50)</f>
        <v>411.53357395928094</v>
      </c>
      <c r="K50" s="2">
        <f>TREND(Calibration!$A$2:$A$4,Calibration!$C$2:$C$4,E50)</f>
        <v>709.5855034873598</v>
      </c>
      <c r="L50" s="2">
        <f>TREND(Calibration!$A$2:$A$4,Calibration!$D$2:$D$4,G50)</f>
        <v>665.58734386353217</v>
      </c>
    </row>
    <row r="51" spans="1:12" x14ac:dyDescent="0.25">
      <c r="A51">
        <v>245101</v>
      </c>
      <c r="B51">
        <v>15.18000031</v>
      </c>
      <c r="C51">
        <v>0.64370000000000005</v>
      </c>
      <c r="D51">
        <v>1225.1750488299999</v>
      </c>
      <c r="E51">
        <v>1.80910003</v>
      </c>
      <c r="F51">
        <v>9.9000003020963209E+37</v>
      </c>
      <c r="G51">
        <v>1.7145999700000001</v>
      </c>
      <c r="H51">
        <v>9.9000003020963209E+37</v>
      </c>
      <c r="J51" s="2">
        <f>TREND(Calibration!$A$2:$A$4,Calibration!$B$2:$B$4,C51)</f>
        <v>411.53357395928094</v>
      </c>
      <c r="K51" s="2">
        <f>TREND(Calibration!$A$2:$A$4,Calibration!$C$2:$C$4,E51)</f>
        <v>712.17484681266387</v>
      </c>
      <c r="L51" s="2">
        <f>TREND(Calibration!$A$2:$A$4,Calibration!$D$2:$D$4,G51)</f>
        <v>665.79345097597081</v>
      </c>
    </row>
    <row r="52" spans="1:12" x14ac:dyDescent="0.25">
      <c r="A52">
        <v>250101</v>
      </c>
      <c r="B52">
        <v>15.147000309999999</v>
      </c>
      <c r="C52">
        <v>0.64639997000000005</v>
      </c>
      <c r="D52">
        <v>9.9000003020963209E+37</v>
      </c>
      <c r="E52">
        <v>1.7993999700000001</v>
      </c>
      <c r="F52">
        <v>9.9000003020963209E+37</v>
      </c>
      <c r="G52">
        <v>1.7114000300000001</v>
      </c>
      <c r="H52">
        <v>9.9000003020963209E+37</v>
      </c>
      <c r="J52" s="2">
        <f>TREND(Calibration!$A$2:$A$4,Calibration!$B$2:$B$4,C52)</f>
        <v>413.18965679083362</v>
      </c>
      <c r="K52" s="2">
        <f>TREND(Calibration!$A$2:$A$4,Calibration!$C$2:$C$4,E52)</f>
        <v>708.25034292811893</v>
      </c>
      <c r="L52" s="2">
        <f>TREND(Calibration!$A$2:$A$4,Calibration!$D$2:$D$4,G52)</f>
        <v>664.47431104082148</v>
      </c>
    </row>
    <row r="53" spans="1:12" x14ac:dyDescent="0.25">
      <c r="A53">
        <v>255101</v>
      </c>
      <c r="B53">
        <v>15.12100029</v>
      </c>
      <c r="C53">
        <v>0.63779998000000004</v>
      </c>
      <c r="D53">
        <v>751.43499756000006</v>
      </c>
      <c r="E53">
        <v>1.78919995</v>
      </c>
      <c r="F53">
        <v>9.9000003020963209E+37</v>
      </c>
      <c r="G53">
        <v>1.7114000300000001</v>
      </c>
      <c r="H53">
        <v>9.9000003020963209E+37</v>
      </c>
      <c r="J53" s="2">
        <f>TREND(Calibration!$A$2:$A$4,Calibration!$B$2:$B$4,C53)</f>
        <v>407.91467381305068</v>
      </c>
      <c r="K53" s="2">
        <f>TREND(Calibration!$A$2:$A$4,Calibration!$C$2:$C$4,E53)</f>
        <v>704.12356246362322</v>
      </c>
      <c r="L53" s="2">
        <f>TREND(Calibration!$A$2:$A$4,Calibration!$D$2:$D$4,G53)</f>
        <v>664.47431104082148</v>
      </c>
    </row>
    <row r="54" spans="1:12" x14ac:dyDescent="0.25">
      <c r="A54">
        <v>260101</v>
      </c>
      <c r="B54">
        <v>15.088999749999999</v>
      </c>
      <c r="C54">
        <v>0.63829999999999998</v>
      </c>
      <c r="D54">
        <v>926.90698241999996</v>
      </c>
      <c r="E54">
        <v>1.82529998</v>
      </c>
      <c r="F54">
        <v>9.9000003020963209E+37</v>
      </c>
      <c r="G54">
        <v>1.71249998</v>
      </c>
      <c r="H54">
        <v>9.9000003020963209E+37</v>
      </c>
      <c r="J54" s="2">
        <f>TREND(Calibration!$A$2:$A$4,Calibration!$B$2:$B$4,C54)</f>
        <v>408.22137149392597</v>
      </c>
      <c r="K54" s="2">
        <f>TREND(Calibration!$A$2:$A$4,Calibration!$C$2:$C$4,E54)</f>
        <v>718.72911211663461</v>
      </c>
      <c r="L54" s="2">
        <f>TREND(Calibration!$A$2:$A$4,Calibration!$D$2:$D$4,G54)</f>
        <v>664.92775328400955</v>
      </c>
    </row>
    <row r="55" spans="1:12" x14ac:dyDescent="0.25">
      <c r="A55">
        <v>265103</v>
      </c>
      <c r="B55">
        <v>15.08199978</v>
      </c>
      <c r="C55">
        <v>0.63889998000000003</v>
      </c>
      <c r="D55">
        <v>380.34201050000001</v>
      </c>
      <c r="E55">
        <v>1.81939995</v>
      </c>
      <c r="F55">
        <v>9.9000003020963209E+37</v>
      </c>
      <c r="G55">
        <v>1.7141</v>
      </c>
      <c r="H55">
        <v>9.9000003020963209E+37</v>
      </c>
      <c r="J55" s="2">
        <f>TREND(Calibration!$A$2:$A$4,Calibration!$B$2:$B$4,C55)</f>
        <v>408.58938172265999</v>
      </c>
      <c r="K55" s="2">
        <f>TREND(Calibration!$A$2:$A$4,Calibration!$C$2:$C$4,E55)</f>
        <v>716.3420453712813</v>
      </c>
      <c r="L55" s="2">
        <f>TREND(Calibration!$A$2:$A$4,Calibration!$D$2:$D$4,G55)</f>
        <v>665.58734386353217</v>
      </c>
    </row>
    <row r="56" spans="1:12" x14ac:dyDescent="0.25">
      <c r="A56">
        <v>270102</v>
      </c>
      <c r="B56">
        <v>15.05000019</v>
      </c>
      <c r="C56">
        <v>0.63620001000000004</v>
      </c>
      <c r="D56">
        <v>1277.45703125</v>
      </c>
      <c r="E56">
        <v>1.8009999999999999</v>
      </c>
      <c r="F56">
        <v>9.9000003020963209E+37</v>
      </c>
      <c r="G56">
        <v>1.7102999699999999</v>
      </c>
      <c r="H56">
        <v>9.9000003020963209E+37</v>
      </c>
      <c r="J56" s="2">
        <f>TREND(Calibration!$A$2:$A$4,Calibration!$B$2:$B$4,C56)</f>
        <v>406.93329889110737</v>
      </c>
      <c r="K56" s="2">
        <f>TREND(Calibration!$A$2:$A$4,Calibration!$C$2:$C$4,E56)</f>
        <v>708.89769190847448</v>
      </c>
      <c r="L56" s="2">
        <f>TREND(Calibration!$A$2:$A$4,Calibration!$D$2:$D$4,G56)</f>
        <v>664.02082345134772</v>
      </c>
    </row>
    <row r="57" spans="1:12" x14ac:dyDescent="0.25">
      <c r="A57">
        <v>275101</v>
      </c>
      <c r="B57">
        <v>15.1079998</v>
      </c>
      <c r="C57">
        <v>0.64050001000000001</v>
      </c>
      <c r="D57">
        <v>508.59899902000001</v>
      </c>
      <c r="E57">
        <v>1.77030003</v>
      </c>
      <c r="F57">
        <v>9.9000003020963209E+37</v>
      </c>
      <c r="G57">
        <v>1.7114000300000001</v>
      </c>
      <c r="H57">
        <v>9.9000003020963209E+37</v>
      </c>
      <c r="J57" s="2">
        <f>TREND(Calibration!$A$2:$A$4,Calibration!$B$2:$B$4,C57)</f>
        <v>409.57079344685292</v>
      </c>
      <c r="K57" s="2">
        <f>TREND(Calibration!$A$2:$A$4,Calibration!$C$2:$C$4,E57)</f>
        <v>696.4769283750104</v>
      </c>
      <c r="L57" s="2">
        <f>TREND(Calibration!$A$2:$A$4,Calibration!$D$2:$D$4,G57)</f>
        <v>664.47431104082148</v>
      </c>
    </row>
    <row r="58" spans="1:12" x14ac:dyDescent="0.25">
      <c r="A58">
        <v>280101</v>
      </c>
      <c r="B58">
        <v>15.19499969</v>
      </c>
      <c r="C58">
        <v>0.64319998</v>
      </c>
      <c r="D58">
        <v>841.42602538999995</v>
      </c>
      <c r="E58">
        <v>1.7503000500000001</v>
      </c>
      <c r="F58">
        <v>1201.04504395</v>
      </c>
      <c r="G58">
        <v>1.7102999699999999</v>
      </c>
      <c r="H58">
        <v>9.9000003020963209E+37</v>
      </c>
      <c r="J58" s="2">
        <f>TREND(Calibration!$A$2:$A$4,Calibration!$B$2:$B$4,C58)</f>
        <v>411.2268762784056</v>
      </c>
      <c r="K58" s="2">
        <f>TREND(Calibration!$A$2:$A$4,Calibration!$C$2:$C$4,E58)</f>
        <v>688.38522593184814</v>
      </c>
      <c r="L58" s="2">
        <f>TREND(Calibration!$A$2:$A$4,Calibration!$D$2:$D$4,G58)</f>
        <v>664.02082345134772</v>
      </c>
    </row>
    <row r="59" spans="1:12" x14ac:dyDescent="0.25">
      <c r="A59">
        <v>285102</v>
      </c>
      <c r="B59">
        <v>15.204999920000001</v>
      </c>
      <c r="C59">
        <v>0.64910000999999995</v>
      </c>
      <c r="D59">
        <v>9.9000003020963209E+37</v>
      </c>
      <c r="E59">
        <v>1.7762000600000001</v>
      </c>
      <c r="F59">
        <v>950.82202147999999</v>
      </c>
      <c r="G59">
        <v>1.7092000199999999</v>
      </c>
      <c r="H59">
        <v>9.9000003020963209E+37</v>
      </c>
      <c r="J59" s="2">
        <f>TREND(Calibration!$A$2:$A$4,Calibration!$B$2:$B$4,C59)</f>
        <v>414.84578255834413</v>
      </c>
      <c r="K59" s="2">
        <f>TREND(Calibration!$A$2:$A$4,Calibration!$C$2:$C$4,E59)</f>
        <v>698.86399512036382</v>
      </c>
      <c r="L59" s="2">
        <f>TREND(Calibration!$A$2:$A$4,Calibration!$D$2:$D$4,G59)</f>
        <v>663.56738120815965</v>
      </c>
    </row>
    <row r="60" spans="1:12" x14ac:dyDescent="0.25">
      <c r="A60">
        <v>290102</v>
      </c>
      <c r="B60">
        <v>15.21500015</v>
      </c>
      <c r="C60">
        <v>0.65289998000000005</v>
      </c>
      <c r="D60">
        <v>9.9000003020963209E+37</v>
      </c>
      <c r="E60">
        <v>1.77509999</v>
      </c>
      <c r="F60">
        <v>787.66101074000005</v>
      </c>
      <c r="G60">
        <v>1.7076</v>
      </c>
      <c r="H60">
        <v>9.9000003020963209E+37</v>
      </c>
      <c r="J60" s="2">
        <f>TREND(Calibration!$A$2:$A$4,Calibration!$B$2:$B$4,C60)</f>
        <v>417.17657329950623</v>
      </c>
      <c r="K60" s="2">
        <f>TREND(Calibration!$A$2:$A$4,Calibration!$C$2:$C$4,E60)</f>
        <v>698.4189227199588</v>
      </c>
      <c r="L60" s="2">
        <f>TREND(Calibration!$A$2:$A$4,Calibration!$D$2:$D$4,G60)</f>
        <v>662.90779062863703</v>
      </c>
    </row>
    <row r="61" spans="1:12" x14ac:dyDescent="0.25">
      <c r="A61">
        <v>295101</v>
      </c>
      <c r="B61">
        <v>15.20199966</v>
      </c>
      <c r="C61">
        <v>0.65399998000000004</v>
      </c>
      <c r="D61">
        <v>846.78302001999998</v>
      </c>
      <c r="E61">
        <v>1.76970005</v>
      </c>
      <c r="F61">
        <v>1146.3029785199999</v>
      </c>
      <c r="G61">
        <v>1.71080005</v>
      </c>
      <c r="H61">
        <v>9.9000003020963209E+37</v>
      </c>
      <c r="J61" s="2">
        <f>TREND(Calibration!$A$2:$A$4,Calibration!$B$2:$B$4,C61)</f>
        <v>417.85128120911554</v>
      </c>
      <c r="K61" s="2">
        <f>TREND(Calibration!$A$2:$A$4,Calibration!$C$2:$C$4,E61)</f>
        <v>696.23418515067476</v>
      </c>
      <c r="L61" s="2">
        <f>TREND(Calibration!$A$2:$A$4,Calibration!$D$2:$D$4,G61)</f>
        <v>664.22697591007181</v>
      </c>
    </row>
    <row r="62" spans="1:12" x14ac:dyDescent="0.25">
      <c r="A62">
        <v>300102</v>
      </c>
      <c r="B62">
        <v>15.1590004</v>
      </c>
      <c r="C62">
        <v>0.65560001000000001</v>
      </c>
      <c r="D62">
        <v>9.9000003020963209E+37</v>
      </c>
      <c r="E62">
        <v>1.7503000500000001</v>
      </c>
      <c r="F62">
        <v>322.47399902000001</v>
      </c>
      <c r="G62">
        <v>1.7092000199999999</v>
      </c>
      <c r="H62">
        <v>9.9000003020963209E+37</v>
      </c>
      <c r="J62" s="2">
        <f>TREND(Calibration!$A$2:$A$4,Calibration!$B$2:$B$4,C62)</f>
        <v>418.83269293330846</v>
      </c>
      <c r="K62" s="2">
        <f>TREND(Calibration!$A$2:$A$4,Calibration!$C$2:$C$4,E62)</f>
        <v>688.38522593184814</v>
      </c>
      <c r="L62" s="2">
        <f>TREND(Calibration!$A$2:$A$4,Calibration!$D$2:$D$4,G62)</f>
        <v>663.56738120815965</v>
      </c>
    </row>
    <row r="63" spans="1:12" x14ac:dyDescent="0.25">
      <c r="A63">
        <v>305101</v>
      </c>
      <c r="B63">
        <v>15.135000229999999</v>
      </c>
      <c r="C63">
        <v>0.65560001000000001</v>
      </c>
      <c r="D63">
        <v>877.66101074000005</v>
      </c>
      <c r="E63">
        <v>1.7665</v>
      </c>
      <c r="F63">
        <v>9.9000003020963209E+37</v>
      </c>
      <c r="G63">
        <v>1.7102999699999999</v>
      </c>
      <c r="H63">
        <v>9.9000003020963209E+37</v>
      </c>
      <c r="J63" s="2">
        <f>TREND(Calibration!$A$2:$A$4,Calibration!$B$2:$B$4,C63)</f>
        <v>418.83269293330846</v>
      </c>
      <c r="K63" s="2">
        <f>TREND(Calibration!$A$2:$A$4,Calibration!$C$2:$C$4,E63)</f>
        <v>694.93949123581876</v>
      </c>
      <c r="L63" s="2">
        <f>TREND(Calibration!$A$2:$A$4,Calibration!$D$2:$D$4,G63)</f>
        <v>664.02082345134772</v>
      </c>
    </row>
    <row r="64" spans="1:12" x14ac:dyDescent="0.25">
      <c r="A64">
        <v>310102</v>
      </c>
      <c r="B64">
        <v>15.0340004</v>
      </c>
      <c r="C64">
        <v>0.65179997999999995</v>
      </c>
      <c r="D64">
        <v>9.9000003020963209E+37</v>
      </c>
      <c r="E64">
        <v>1.7681000200000001</v>
      </c>
      <c r="F64">
        <v>9.9000003020963209E+37</v>
      </c>
      <c r="G64">
        <v>1.7092000199999999</v>
      </c>
      <c r="H64">
        <v>9.9000003020963209E+37</v>
      </c>
      <c r="J64" s="2">
        <f>TREND(Calibration!$A$2:$A$4,Calibration!$B$2:$B$4,C64)</f>
        <v>416.50186538989681</v>
      </c>
      <c r="K64" s="2">
        <f>TREND(Calibration!$A$2:$A$4,Calibration!$C$2:$C$4,E64)</f>
        <v>695.5868361703192</v>
      </c>
      <c r="L64" s="2">
        <f>TREND(Calibration!$A$2:$A$4,Calibration!$D$2:$D$4,G64)</f>
        <v>663.56738120815965</v>
      </c>
    </row>
    <row r="65" spans="1:12" x14ac:dyDescent="0.25">
      <c r="A65">
        <v>315101</v>
      </c>
      <c r="B65">
        <v>15.01799965</v>
      </c>
      <c r="C65">
        <v>0.64639997000000005</v>
      </c>
      <c r="D65">
        <v>9.9000003020963209E+37</v>
      </c>
      <c r="E65">
        <v>1.8226000099999999</v>
      </c>
      <c r="F65">
        <v>9.9000003020963209E+37</v>
      </c>
      <c r="G65">
        <v>1.7053999900000001</v>
      </c>
      <c r="H65">
        <v>9.9000003020963209E+37</v>
      </c>
      <c r="J65" s="2">
        <f>TREND(Calibration!$A$2:$A$4,Calibration!$B$2:$B$4,C65)</f>
        <v>413.18965679083362</v>
      </c>
      <c r="K65" s="2">
        <f>TREND(Calibration!$A$2:$A$4,Calibration!$C$2:$C$4,E65)</f>
        <v>717.63674333199253</v>
      </c>
      <c r="L65" s="2">
        <f>TREND(Calibration!$A$2:$A$4,Calibration!$D$2:$D$4,G65)</f>
        <v>662.0008607959752</v>
      </c>
    </row>
    <row r="66" spans="1:12" x14ac:dyDescent="0.25">
      <c r="A66">
        <v>320103</v>
      </c>
      <c r="B66">
        <v>14.92099953</v>
      </c>
      <c r="C66">
        <v>0.64160001</v>
      </c>
      <c r="D66">
        <v>9.9000003020963209E+37</v>
      </c>
      <c r="E66">
        <v>1.8123999799999999</v>
      </c>
      <c r="F66">
        <v>1267.1209716799999</v>
      </c>
      <c r="G66">
        <v>1.7102999699999999</v>
      </c>
      <c r="H66">
        <v>9.9000003020963209E+37</v>
      </c>
      <c r="J66" s="2">
        <f>TREND(Calibration!$A$2:$A$4,Calibration!$B$2:$B$4,C66)</f>
        <v>410.24550135646228</v>
      </c>
      <c r="K66" s="2">
        <f>TREND(Calibration!$A$2:$A$4,Calibration!$C$2:$C$4,E66)</f>
        <v>713.50995882164159</v>
      </c>
      <c r="L66" s="2">
        <f>TREND(Calibration!$A$2:$A$4,Calibration!$D$2:$D$4,G66)</f>
        <v>664.02082345134772</v>
      </c>
    </row>
    <row r="67" spans="1:12" x14ac:dyDescent="0.25">
      <c r="A67">
        <v>325101</v>
      </c>
      <c r="B67">
        <v>14.95600033</v>
      </c>
      <c r="C67">
        <v>0.64319998</v>
      </c>
      <c r="D67">
        <v>1168.42004395</v>
      </c>
      <c r="E67">
        <v>1.8248000099999999</v>
      </c>
      <c r="F67">
        <v>9.9000003020963209E+37</v>
      </c>
      <c r="G67">
        <v>1.7059999699999999</v>
      </c>
      <c r="H67">
        <v>9.9000003020963209E+37</v>
      </c>
      <c r="J67" s="2">
        <f>TREND(Calibration!$A$2:$A$4,Calibration!$B$2:$B$4,C67)</f>
        <v>411.2268762784056</v>
      </c>
      <c r="K67" s="2">
        <f>TREND(Calibration!$A$2:$A$4,Calibration!$C$2:$C$4,E67)</f>
        <v>718.52683149082861</v>
      </c>
      <c r="L67" s="2">
        <f>TREND(Calibration!$A$2:$A$4,Calibration!$D$2:$D$4,G67)</f>
        <v>662.24819592672475</v>
      </c>
    </row>
    <row r="68" spans="1:12" x14ac:dyDescent="0.25">
      <c r="A68">
        <v>330102</v>
      </c>
      <c r="B68">
        <v>15.00399971</v>
      </c>
      <c r="C68">
        <v>0.63889998000000003</v>
      </c>
      <c r="D68">
        <v>1269.99401855</v>
      </c>
      <c r="E68">
        <v>1.8205000200000001</v>
      </c>
      <c r="F68">
        <v>9.9000003020963209E+37</v>
      </c>
      <c r="G68">
        <v>1.70650005</v>
      </c>
      <c r="H68">
        <v>9.9000003020963209E+37</v>
      </c>
      <c r="J68" s="2">
        <f>TREND(Calibration!$A$2:$A$4,Calibration!$B$2:$B$4,C68)</f>
        <v>408.58938172265999</v>
      </c>
      <c r="K68" s="2">
        <f>TREND(Calibration!$A$2:$A$4,Calibration!$C$2:$C$4,E68)</f>
        <v>716.78711777168621</v>
      </c>
      <c r="L68" s="2">
        <f>TREND(Calibration!$A$2:$A$4,Calibration!$D$2:$D$4,G68)</f>
        <v>662.45434838544884</v>
      </c>
    </row>
    <row r="69" spans="1:12" x14ac:dyDescent="0.25">
      <c r="A69">
        <v>335101</v>
      </c>
      <c r="B69">
        <v>15.010999679999999</v>
      </c>
      <c r="C69">
        <v>0.63990002999999995</v>
      </c>
      <c r="D69">
        <v>1181.72497559</v>
      </c>
      <c r="E69">
        <v>1.92040002</v>
      </c>
      <c r="F69">
        <v>9.9000003020963209E+37</v>
      </c>
      <c r="G69">
        <v>1.70270002</v>
      </c>
      <c r="H69">
        <v>9.9000003020963209E+37</v>
      </c>
      <c r="J69" s="2">
        <f>TREND(Calibration!$A$2:$A$4,Calibration!$B$2:$B$4,C69)</f>
        <v>409.2027832181189</v>
      </c>
      <c r="K69" s="2">
        <f>TREND(Calibration!$A$2:$A$4,Calibration!$C$2:$C$4,E69)</f>
        <v>757.20521189337637</v>
      </c>
      <c r="L69" s="2">
        <f>TREND(Calibration!$A$2:$A$4,Calibration!$D$2:$D$4,G69)</f>
        <v>660.88782797326439</v>
      </c>
    </row>
    <row r="70" spans="1:12" x14ac:dyDescent="0.25">
      <c r="A70">
        <v>340102</v>
      </c>
      <c r="B70">
        <v>14.98799992</v>
      </c>
      <c r="C70">
        <v>0.63990002999999995</v>
      </c>
      <c r="D70">
        <v>1235.1269531200001</v>
      </c>
      <c r="E70">
        <v>1.91439998</v>
      </c>
      <c r="F70">
        <v>9.9000003020963209E+37</v>
      </c>
      <c r="G70">
        <v>1.70169997</v>
      </c>
      <c r="H70">
        <v>9.9000003020963209E+37</v>
      </c>
      <c r="J70" s="2">
        <f>TREND(Calibration!$A$2:$A$4,Calibration!$B$2:$B$4,C70)</f>
        <v>409.2027832181189</v>
      </c>
      <c r="K70" s="2">
        <f>TREND(Calibration!$A$2:$A$4,Calibration!$C$2:$C$4,E70)</f>
        <v>754.77768254949353</v>
      </c>
      <c r="L70" s="2">
        <f>TREND(Calibration!$A$2:$A$4,Calibration!$D$2:$D$4,G70)</f>
        <v>660.47556840210177</v>
      </c>
    </row>
    <row r="71" spans="1:12" x14ac:dyDescent="0.25">
      <c r="A71">
        <v>345103</v>
      </c>
      <c r="B71">
        <v>14.92700005</v>
      </c>
      <c r="C71">
        <v>0.64099996999999997</v>
      </c>
      <c r="D71">
        <v>678.00701904000005</v>
      </c>
      <c r="E71">
        <v>1.88419998</v>
      </c>
      <c r="F71">
        <v>9.9000003020963209E+37</v>
      </c>
      <c r="G71">
        <v>1.7049000299999999</v>
      </c>
      <c r="H71">
        <v>9.9000003020963209E+37</v>
      </c>
      <c r="J71" s="2">
        <f>TREND(Calibration!$A$2:$A$4,Calibration!$B$2:$B$4,C71)</f>
        <v>409.87745432547865</v>
      </c>
      <c r="K71" s="2">
        <f>TREND(Calibration!$A$2:$A$4,Calibration!$C$2:$C$4,E71)</f>
        <v>742.55919964183533</v>
      </c>
      <c r="L71" s="2">
        <f>TREND(Calibration!$A$2:$A$4,Calibration!$D$2:$D$4,G71)</f>
        <v>661.79475780592622</v>
      </c>
    </row>
    <row r="72" spans="1:12" x14ac:dyDescent="0.25">
      <c r="A72">
        <v>350102</v>
      </c>
      <c r="B72">
        <v>14.807000159999999</v>
      </c>
      <c r="C72">
        <v>0.64319998</v>
      </c>
      <c r="D72">
        <v>9.9000003020963209E+37</v>
      </c>
      <c r="E72">
        <v>1.86960006</v>
      </c>
      <c r="F72">
        <v>9.9000003020963209E+37</v>
      </c>
      <c r="G72">
        <v>1.70270002</v>
      </c>
      <c r="H72">
        <v>9.9000003020963209E+37</v>
      </c>
      <c r="J72" s="2">
        <f>TREND(Calibration!$A$2:$A$4,Calibration!$B$2:$B$4,C72)</f>
        <v>411.2268762784056</v>
      </c>
      <c r="K72" s="2">
        <f>TREND(Calibration!$A$2:$A$4,Calibration!$C$2:$C$4,E72)</f>
        <v>736.65228331822027</v>
      </c>
      <c r="L72" s="2">
        <f>TREND(Calibration!$A$2:$A$4,Calibration!$D$2:$D$4,G72)</f>
        <v>660.88782797326439</v>
      </c>
    </row>
    <row r="73" spans="1:12" x14ac:dyDescent="0.25">
      <c r="A73">
        <v>355102</v>
      </c>
      <c r="B73">
        <v>14.70600033</v>
      </c>
      <c r="C73">
        <v>0.63829999999999998</v>
      </c>
      <c r="D73">
        <v>9.9000003020963209E+37</v>
      </c>
      <c r="E73">
        <v>1.8215999599999999</v>
      </c>
      <c r="F73">
        <v>1282.3659668</v>
      </c>
      <c r="G73">
        <v>1.7006000299999999</v>
      </c>
      <c r="H73">
        <v>9.9000003020963209E+37</v>
      </c>
      <c r="J73" s="2">
        <f>TREND(Calibration!$A$2:$A$4,Calibration!$B$2:$B$4,C73)</f>
        <v>408.22137149392597</v>
      </c>
      <c r="K73" s="2">
        <f>TREND(Calibration!$A$2:$A$4,Calibration!$C$2:$C$4,E73)</f>
        <v>717.23213757597262</v>
      </c>
      <c r="L73" s="2">
        <f>TREND(Calibration!$A$2:$A$4,Calibration!$D$2:$D$4,G73)</f>
        <v>660.02213028130325</v>
      </c>
    </row>
    <row r="74" spans="1:12" x14ac:dyDescent="0.25">
      <c r="A74">
        <v>360103</v>
      </c>
      <c r="B74">
        <v>14.536999700000001</v>
      </c>
      <c r="C74">
        <v>0.63450002999999999</v>
      </c>
      <c r="D74">
        <v>9.9000003020963209E+37</v>
      </c>
      <c r="E74">
        <v>1.8939000399999999</v>
      </c>
      <c r="F74">
        <v>525.72302246000004</v>
      </c>
      <c r="G74">
        <v>1.6990000000000001</v>
      </c>
      <c r="H74">
        <v>9.9000003020963209E+37</v>
      </c>
      <c r="J74" s="2">
        <f>TREND(Calibration!$A$2:$A$4,Calibration!$B$2:$B$4,C74)</f>
        <v>405.89058075276398</v>
      </c>
      <c r="K74" s="2">
        <f>TREND(Calibration!$A$2:$A$4,Calibration!$C$2:$C$4,E74)</f>
        <v>746.48370352638028</v>
      </c>
      <c r="L74" s="2">
        <f>TREND(Calibration!$A$2:$A$4,Calibration!$D$2:$D$4,G74)</f>
        <v>659.36253557939108</v>
      </c>
    </row>
    <row r="75" spans="1:12" x14ac:dyDescent="0.25">
      <c r="A75">
        <v>365102</v>
      </c>
      <c r="B75">
        <v>14.51799965</v>
      </c>
      <c r="C75">
        <v>0.63829999999999998</v>
      </c>
      <c r="D75">
        <v>1208.7409668</v>
      </c>
      <c r="E75">
        <v>1.9106999600000001</v>
      </c>
      <c r="F75">
        <v>834.07098388999998</v>
      </c>
      <c r="G75">
        <v>1.7006000299999999</v>
      </c>
      <c r="H75">
        <v>9.9000003020963209E+37</v>
      </c>
      <c r="J75" s="2">
        <f>TREND(Calibration!$A$2:$A$4,Calibration!$B$2:$B$4,C75)</f>
        <v>408.22137149392597</v>
      </c>
      <c r="K75" s="2">
        <f>TREND(Calibration!$A$2:$A$4,Calibration!$C$2:$C$4,E75)</f>
        <v>753.28070800883154</v>
      </c>
      <c r="L75" s="2">
        <f>TREND(Calibration!$A$2:$A$4,Calibration!$D$2:$D$4,G75)</f>
        <v>660.02213028130325</v>
      </c>
    </row>
    <row r="76" spans="1:12" x14ac:dyDescent="0.25">
      <c r="A76">
        <v>370103</v>
      </c>
      <c r="B76">
        <v>14.5340004</v>
      </c>
      <c r="C76">
        <v>0.63719999999999999</v>
      </c>
      <c r="D76">
        <v>926.27502441000001</v>
      </c>
      <c r="E76">
        <v>1.86370003</v>
      </c>
      <c r="F76">
        <v>870.19097899999997</v>
      </c>
      <c r="G76">
        <v>1.7010999899999999</v>
      </c>
      <c r="H76">
        <v>9.9000003020963209E+37</v>
      </c>
      <c r="J76" s="2">
        <f>TREND(Calibration!$A$2:$A$4,Calibration!$B$2:$B$4,C76)</f>
        <v>407.5466635843166</v>
      </c>
      <c r="K76" s="2">
        <f>TREND(Calibration!$A$2:$A$4,Calibration!$C$2:$C$4,E76)</f>
        <v>734.26521657286696</v>
      </c>
      <c r="L76" s="2">
        <f>TREND(Calibration!$A$2:$A$4,Calibration!$D$2:$D$4,G76)</f>
        <v>660.22823327135222</v>
      </c>
    </row>
    <row r="77" spans="1:12" x14ac:dyDescent="0.25">
      <c r="A77">
        <v>375102</v>
      </c>
      <c r="B77">
        <v>14.557000159999999</v>
      </c>
      <c r="C77">
        <v>0.63829999999999998</v>
      </c>
      <c r="D77">
        <v>9.9000003020963209E+37</v>
      </c>
      <c r="E77">
        <v>1.8495999599999999</v>
      </c>
      <c r="F77">
        <v>827.81896973000005</v>
      </c>
      <c r="G77">
        <v>1.70379996</v>
      </c>
      <c r="H77">
        <v>9.9000003020963209E+37</v>
      </c>
      <c r="J77" s="2">
        <f>TREND(Calibration!$A$2:$A$4,Calibration!$B$2:$B$4,C77)</f>
        <v>408.22137149392597</v>
      </c>
      <c r="K77" s="2">
        <f>TREND(Calibration!$A$2:$A$4,Calibration!$C$2:$C$4,E77)</f>
        <v>728.56053232479462</v>
      </c>
      <c r="L77" s="2">
        <f>TREND(Calibration!$A$2:$A$4,Calibration!$D$2:$D$4,G77)</f>
        <v>661.34126609406303</v>
      </c>
    </row>
    <row r="78" spans="1:12" x14ac:dyDescent="0.25">
      <c r="A78">
        <v>380102</v>
      </c>
      <c r="B78">
        <v>14.586000439999999</v>
      </c>
      <c r="C78">
        <v>0.64160001</v>
      </c>
      <c r="D78">
        <v>9.9000003020963209E+37</v>
      </c>
      <c r="E78">
        <v>1.80589998</v>
      </c>
      <c r="F78">
        <v>917.58197021000001</v>
      </c>
      <c r="G78">
        <v>1.70379996</v>
      </c>
      <c r="H78">
        <v>9.9000003020963209E+37</v>
      </c>
      <c r="J78" s="2">
        <f>TREND(Calibration!$A$2:$A$4,Calibration!$B$2:$B$4,C78)</f>
        <v>410.24550135646228</v>
      </c>
      <c r="K78" s="2">
        <f>TREND(Calibration!$A$2:$A$4,Calibration!$C$2:$C$4,E78)</f>
        <v>710.88015289780787</v>
      </c>
      <c r="L78" s="2">
        <f>TREND(Calibration!$A$2:$A$4,Calibration!$D$2:$D$4,G78)</f>
        <v>661.34126609406303</v>
      </c>
    </row>
    <row r="79" spans="1:12" x14ac:dyDescent="0.25">
      <c r="A79">
        <v>385103</v>
      </c>
      <c r="B79">
        <v>14.541000370000001</v>
      </c>
      <c r="C79">
        <v>0.63719999999999999</v>
      </c>
      <c r="D79">
        <v>9.9000003020963209E+37</v>
      </c>
      <c r="E79">
        <v>1.7885999699999999</v>
      </c>
      <c r="F79">
        <v>264.86401367000002</v>
      </c>
      <c r="G79">
        <v>1.6957000499999999</v>
      </c>
      <c r="H79">
        <v>9.9000003020963209E+37</v>
      </c>
      <c r="J79" s="2">
        <f>TREND(Calibration!$A$2:$A$4,Calibration!$B$2:$B$4,C79)</f>
        <v>407.5466635843166</v>
      </c>
      <c r="K79" s="2">
        <f>TREND(Calibration!$A$2:$A$4,Calibration!$C$2:$C$4,E79)</f>
        <v>703.88081923928758</v>
      </c>
      <c r="L79" s="2">
        <f>TREND(Calibration!$A$2:$A$4,Calibration!$D$2:$D$4,G79)</f>
        <v>658.00216762593061</v>
      </c>
    </row>
    <row r="80" spans="1:12" x14ac:dyDescent="0.25">
      <c r="A80">
        <v>390103</v>
      </c>
      <c r="B80">
        <v>14.510999679999999</v>
      </c>
      <c r="C80">
        <v>0.63620001000000004</v>
      </c>
      <c r="D80">
        <v>1131.9649658200001</v>
      </c>
      <c r="E80">
        <v>1.7967</v>
      </c>
      <c r="F80">
        <v>782.47802734000004</v>
      </c>
      <c r="G80">
        <v>1.69840002</v>
      </c>
      <c r="H80">
        <v>9.9000003020963209E+37</v>
      </c>
      <c r="J80" s="2">
        <f>TREND(Calibration!$A$2:$A$4,Calibration!$B$2:$B$4,C80)</f>
        <v>406.93329889110737</v>
      </c>
      <c r="K80" s="2">
        <f>TREND(Calibration!$A$2:$A$4,Calibration!$C$2:$C$4,E80)</f>
        <v>707.15797414347685</v>
      </c>
      <c r="L80" s="2">
        <f>TREND(Calibration!$A$2:$A$4,Calibration!$D$2:$D$4,G80)</f>
        <v>659.11520044864142</v>
      </c>
    </row>
    <row r="81" spans="1:12" x14ac:dyDescent="0.25">
      <c r="A81">
        <v>395102</v>
      </c>
      <c r="B81">
        <v>14.411000250000001</v>
      </c>
      <c r="C81">
        <v>0.63719999999999999</v>
      </c>
      <c r="D81">
        <v>9.9000003020963209E+37</v>
      </c>
      <c r="E81">
        <v>1.8279999499999999</v>
      </c>
      <c r="F81">
        <v>758.58197021000001</v>
      </c>
      <c r="G81">
        <v>1.6972999600000001</v>
      </c>
      <c r="H81">
        <v>9.9000003020963209E+37</v>
      </c>
      <c r="J81" s="2">
        <f>TREND(Calibration!$A$2:$A$4,Calibration!$B$2:$B$4,C81)</f>
        <v>407.5466635843166</v>
      </c>
      <c r="K81" s="2">
        <f>TREND(Calibration!$A$2:$A$4,Calibration!$C$2:$C$4,E81)</f>
        <v>719.82148090127669</v>
      </c>
      <c r="L81" s="2">
        <f>TREND(Calibration!$A$2:$A$4,Calibration!$D$2:$D$4,G81)</f>
        <v>658.66171285916778</v>
      </c>
    </row>
    <row r="82" spans="1:12" x14ac:dyDescent="0.25">
      <c r="A82">
        <v>400103</v>
      </c>
      <c r="B82">
        <v>14.26500034</v>
      </c>
      <c r="C82">
        <v>0.63129997000000004</v>
      </c>
      <c r="D82">
        <v>9.9000003020963209E+37</v>
      </c>
      <c r="E82">
        <v>1.8279999499999999</v>
      </c>
      <c r="F82">
        <v>598.00701904000005</v>
      </c>
      <c r="G82">
        <v>1.6967999899999999</v>
      </c>
      <c r="H82">
        <v>9.9000003020963209E+37</v>
      </c>
      <c r="J82" s="2">
        <f>TREND(Calibration!$A$2:$A$4,Calibration!$B$2:$B$4,C82)</f>
        <v>403.92775730437813</v>
      </c>
      <c r="K82" s="2">
        <f>TREND(Calibration!$A$2:$A$4,Calibration!$C$2:$C$4,E82)</f>
        <v>719.82148090127669</v>
      </c>
      <c r="L82" s="2">
        <f>TREND(Calibration!$A$2:$A$4,Calibration!$D$2:$D$4,G82)</f>
        <v>658.45560574672925</v>
      </c>
    </row>
    <row r="83" spans="1:12" x14ac:dyDescent="0.25">
      <c r="A83">
        <v>405102</v>
      </c>
      <c r="B83">
        <v>14.15400028</v>
      </c>
      <c r="C83">
        <v>0.62860000000000005</v>
      </c>
      <c r="D83">
        <v>393.40100097999999</v>
      </c>
      <c r="E83">
        <v>1.7864999800000001</v>
      </c>
      <c r="F83">
        <v>9.9000003020963209E+37</v>
      </c>
      <c r="G83">
        <v>1.7000000500000001</v>
      </c>
      <c r="H83">
        <v>9.9000003020963209E+37</v>
      </c>
      <c r="J83" s="2">
        <f>TREND(Calibration!$A$2:$A$4,Calibration!$B$2:$B$4,C83)</f>
        <v>402.27167447282545</v>
      </c>
      <c r="K83" s="2">
        <f>TREND(Calibration!$A$2:$A$4,Calibration!$C$2:$C$4,E83)</f>
        <v>703.03119367898125</v>
      </c>
      <c r="L83" s="2">
        <f>TREND(Calibration!$A$2:$A$4,Calibration!$D$2:$D$4,G83)</f>
        <v>659.7747951505537</v>
      </c>
    </row>
    <row r="84" spans="1:12" x14ac:dyDescent="0.25">
      <c r="A84">
        <v>410103</v>
      </c>
      <c r="B84">
        <v>14.09000015</v>
      </c>
      <c r="C84">
        <v>0.61830001999999995</v>
      </c>
      <c r="D84">
        <v>9.9000003020963209E+37</v>
      </c>
      <c r="E84">
        <v>1.77079999</v>
      </c>
      <c r="F84">
        <v>9.9000003020963209E+37</v>
      </c>
      <c r="G84">
        <v>1.69949996</v>
      </c>
      <c r="H84">
        <v>9.9000003020963209E+37</v>
      </c>
      <c r="J84" s="2">
        <f>TREND(Calibration!$A$2:$A$4,Calibration!$B$2:$B$4,C84)</f>
        <v>395.9539672229908</v>
      </c>
      <c r="K84" s="2">
        <f>TREND(Calibration!$A$2:$A$4,Calibration!$C$2:$C$4,E84)</f>
        <v>696.67920495496116</v>
      </c>
      <c r="L84" s="2">
        <f>TREND(Calibration!$A$2:$A$4,Calibration!$D$2:$D$4,G84)</f>
        <v>659.56863856944005</v>
      </c>
    </row>
    <row r="85" spans="1:12" x14ac:dyDescent="0.25">
      <c r="A85">
        <v>415103</v>
      </c>
      <c r="B85">
        <v>14.04699993</v>
      </c>
      <c r="C85">
        <v>0.61890000000000001</v>
      </c>
      <c r="D85">
        <v>962.44097899999997</v>
      </c>
      <c r="E85">
        <v>1.7848000500000001</v>
      </c>
      <c r="F85">
        <v>9.9000003020963209E+37</v>
      </c>
      <c r="G85">
        <v>1.7000000500000001</v>
      </c>
      <c r="H85">
        <v>9.9000003020963209E+37</v>
      </c>
      <c r="J85" s="2">
        <f>TREND(Calibration!$A$2:$A$4,Calibration!$B$2:$B$4,C85)</f>
        <v>396.32197745172482</v>
      </c>
      <c r="K85" s="2">
        <f>TREND(Calibration!$A$2:$A$4,Calibration!$C$2:$C$4,E85)</f>
        <v>702.34342660450386</v>
      </c>
      <c r="L85" s="2">
        <f>TREND(Calibration!$A$2:$A$4,Calibration!$D$2:$D$4,G85)</f>
        <v>659.7747951505537</v>
      </c>
    </row>
    <row r="86" spans="1:12" x14ac:dyDescent="0.25">
      <c r="A86">
        <v>420102</v>
      </c>
      <c r="B86">
        <v>14.04699993</v>
      </c>
      <c r="C86">
        <v>0.62099998999999995</v>
      </c>
      <c r="D86">
        <v>812.13598633000004</v>
      </c>
      <c r="E86">
        <v>1.7681000200000001</v>
      </c>
      <c r="F86">
        <v>1174.8100585899999</v>
      </c>
      <c r="G86">
        <v>1.7010999899999999</v>
      </c>
      <c r="H86">
        <v>9.9000003020963209E+37</v>
      </c>
      <c r="J86" s="2">
        <f>TREND(Calibration!$A$2:$A$4,Calibration!$B$2:$B$4,C86)</f>
        <v>397.61005005454348</v>
      </c>
      <c r="K86" s="2">
        <f>TREND(Calibration!$A$2:$A$4,Calibration!$C$2:$C$4,E86)</f>
        <v>695.5868361703192</v>
      </c>
      <c r="L86" s="2">
        <f>TREND(Calibration!$A$2:$A$4,Calibration!$D$2:$D$4,G86)</f>
        <v>660.22823327135222</v>
      </c>
    </row>
    <row r="87" spans="1:12" x14ac:dyDescent="0.25">
      <c r="A87">
        <v>425103</v>
      </c>
      <c r="B87">
        <v>14.06400013</v>
      </c>
      <c r="C87">
        <v>0.62540001000000001</v>
      </c>
      <c r="D87">
        <v>608.20800781000003</v>
      </c>
      <c r="E87">
        <v>1.76110005</v>
      </c>
      <c r="F87">
        <v>9.9000003020963209E+37</v>
      </c>
      <c r="G87">
        <v>1.70270002</v>
      </c>
      <c r="H87">
        <v>9.9000003020963209E+37</v>
      </c>
      <c r="J87" s="2">
        <f>TREND(Calibration!$A$2:$A$4,Calibration!$B$2:$B$4,C87)</f>
        <v>400.30889396039743</v>
      </c>
      <c r="K87" s="2">
        <f>TREND(Calibration!$A$2:$A$4,Calibration!$C$2:$C$4,E87)</f>
        <v>692.75474962067949</v>
      </c>
      <c r="L87" s="2">
        <f>TREND(Calibration!$A$2:$A$4,Calibration!$D$2:$D$4,G87)</f>
        <v>660.88782797326439</v>
      </c>
    </row>
    <row r="88" spans="1:12" x14ac:dyDescent="0.25">
      <c r="A88">
        <v>430103</v>
      </c>
      <c r="B88">
        <v>14.114000320000001</v>
      </c>
      <c r="C88">
        <v>0.62540001000000001</v>
      </c>
      <c r="D88">
        <v>1346.1750488299999</v>
      </c>
      <c r="E88">
        <v>1.7383999800000001</v>
      </c>
      <c r="F88">
        <v>1079.57995605</v>
      </c>
      <c r="G88">
        <v>1.7053999900000001</v>
      </c>
      <c r="H88">
        <v>9.9000003020963209E+37</v>
      </c>
      <c r="J88" s="2">
        <f>TREND(Calibration!$A$2:$A$4,Calibration!$B$2:$B$4,C88)</f>
        <v>400.30889396039743</v>
      </c>
      <c r="K88" s="2">
        <f>TREND(Calibration!$A$2:$A$4,Calibration!$C$2:$C$4,E88)</f>
        <v>683.57062984261188</v>
      </c>
      <c r="L88" s="2">
        <f>TREND(Calibration!$A$2:$A$4,Calibration!$D$2:$D$4,G88)</f>
        <v>662.0008607959752</v>
      </c>
    </row>
    <row r="89" spans="1:12" x14ac:dyDescent="0.25">
      <c r="A89">
        <v>435102</v>
      </c>
      <c r="B89">
        <v>14.13099957</v>
      </c>
      <c r="C89">
        <v>0.62429999999999997</v>
      </c>
      <c r="D89">
        <v>792.05700683999999</v>
      </c>
      <c r="E89">
        <v>1.7114000300000001</v>
      </c>
      <c r="F89">
        <v>1056.9520263700001</v>
      </c>
      <c r="G89">
        <v>1.70270002</v>
      </c>
      <c r="H89">
        <v>9.9000003020963209E+37</v>
      </c>
      <c r="J89" s="2">
        <f>TREND(Calibration!$A$2:$A$4,Calibration!$B$2:$B$4,C89)</f>
        <v>399.63417991707979</v>
      </c>
      <c r="K89" s="2">
        <f>TREND(Calibration!$A$2:$A$4,Calibration!$C$2:$C$4,E89)</f>
        <v>672.64684084980968</v>
      </c>
      <c r="L89" s="2">
        <f>TREND(Calibration!$A$2:$A$4,Calibration!$D$2:$D$4,G89)</f>
        <v>660.88782797326439</v>
      </c>
    </row>
    <row r="90" spans="1:12" x14ac:dyDescent="0.25">
      <c r="A90">
        <v>440103</v>
      </c>
      <c r="B90">
        <v>14.12300014</v>
      </c>
      <c r="C90">
        <v>0.62749999999999995</v>
      </c>
      <c r="D90">
        <v>960.82501220999995</v>
      </c>
      <c r="E90">
        <v>1.7006000299999999</v>
      </c>
      <c r="F90">
        <v>1155.8170166</v>
      </c>
      <c r="G90">
        <v>1.7071000300000001</v>
      </c>
      <c r="H90">
        <v>9.9000003020963209E+37</v>
      </c>
      <c r="J90" s="2">
        <f>TREND(Calibration!$A$2:$A$4,Calibration!$B$2:$B$4,C90)</f>
        <v>401.59696656321603</v>
      </c>
      <c r="K90" s="2">
        <f>TREND(Calibration!$A$2:$A$4,Calibration!$C$2:$C$4,E90)</f>
        <v>668.27731716097833</v>
      </c>
      <c r="L90" s="2">
        <f>TREND(Calibration!$A$2:$A$4,Calibration!$D$2:$D$4,G90)</f>
        <v>662.7016835161985</v>
      </c>
    </row>
    <row r="91" spans="1:12" x14ac:dyDescent="0.25">
      <c r="A91">
        <v>445102</v>
      </c>
      <c r="B91">
        <v>14.071000099999999</v>
      </c>
      <c r="C91">
        <v>0.63290000000000002</v>
      </c>
      <c r="D91">
        <v>1128.8430175799999</v>
      </c>
      <c r="E91">
        <v>1.6957000499999999</v>
      </c>
      <c r="F91">
        <v>1031.6639404299999</v>
      </c>
      <c r="G91">
        <v>1.70650005</v>
      </c>
      <c r="H91">
        <v>9.9000003020963209E+37</v>
      </c>
      <c r="J91" s="2">
        <f>TREND(Calibration!$A$2:$A$4,Calibration!$B$2:$B$4,C91)</f>
        <v>404.90916902857106</v>
      </c>
      <c r="K91" s="2">
        <f>TREND(Calibration!$A$2:$A$4,Calibration!$C$2:$C$4,E91)</f>
        <v>666.29485617164494</v>
      </c>
      <c r="L91" s="2">
        <f>TREND(Calibration!$A$2:$A$4,Calibration!$D$2:$D$4,G91)</f>
        <v>662.45434838544884</v>
      </c>
    </row>
    <row r="92" spans="1:12" x14ac:dyDescent="0.25">
      <c r="A92">
        <v>450102</v>
      </c>
      <c r="B92">
        <v>14.065999980000001</v>
      </c>
      <c r="C92">
        <v>0.62860000000000005</v>
      </c>
      <c r="D92">
        <v>770.13397216999999</v>
      </c>
      <c r="E92">
        <v>1.6990000000000001</v>
      </c>
      <c r="F92">
        <v>1182.2139892600001</v>
      </c>
      <c r="G92">
        <v>1.7033</v>
      </c>
      <c r="H92">
        <v>9.9000003020963209E+37</v>
      </c>
      <c r="J92" s="2">
        <f>TREND(Calibration!$A$2:$A$4,Calibration!$B$2:$B$4,C92)</f>
        <v>402.27167447282545</v>
      </c>
      <c r="K92" s="2">
        <f>TREND(Calibration!$A$2:$A$4,Calibration!$C$2:$C$4,E92)</f>
        <v>667.62996818062277</v>
      </c>
      <c r="L92" s="2">
        <f>TREND(Calibration!$A$2:$A$4,Calibration!$D$2:$D$4,G92)</f>
        <v>661.13516310401405</v>
      </c>
    </row>
    <row r="93" spans="1:12" x14ac:dyDescent="0.25">
      <c r="A93">
        <v>455103</v>
      </c>
      <c r="B93">
        <v>14.0909996</v>
      </c>
      <c r="C93">
        <v>0.63080000999999997</v>
      </c>
      <c r="D93">
        <v>1186.69299316</v>
      </c>
      <c r="E93">
        <v>1.7043999400000001</v>
      </c>
      <c r="F93">
        <v>744.57202147999999</v>
      </c>
      <c r="G93">
        <v>1.7043999400000001</v>
      </c>
      <c r="H93">
        <v>9.9000003020963209E+37</v>
      </c>
      <c r="J93" s="2">
        <f>TREND(Calibration!$A$2:$A$4,Calibration!$B$2:$B$4,C93)</f>
        <v>403.62109642575234</v>
      </c>
      <c r="K93" s="2">
        <f>TREND(Calibration!$A$2:$A$4,Calibration!$C$2:$C$4,E93)</f>
        <v>669.81470574990681</v>
      </c>
      <c r="L93" s="2">
        <f>TREND(Calibration!$A$2:$A$4,Calibration!$D$2:$D$4,G93)</f>
        <v>661.58860122481258</v>
      </c>
    </row>
    <row r="94" spans="1:12" x14ac:dyDescent="0.25">
      <c r="A94">
        <v>460102</v>
      </c>
      <c r="B94">
        <v>14.130000109999999</v>
      </c>
      <c r="C94">
        <v>0.63180000000000003</v>
      </c>
      <c r="D94">
        <v>853.45098876999998</v>
      </c>
      <c r="E94">
        <v>1.7712999599999999</v>
      </c>
      <c r="F94">
        <v>1162.70703125</v>
      </c>
      <c r="G94">
        <v>1.7076</v>
      </c>
      <c r="H94">
        <v>9.9000003020963209E+37</v>
      </c>
      <c r="J94" s="2">
        <f>TREND(Calibration!$A$2:$A$4,Calibration!$B$2:$B$4,C94)</f>
        <v>404.23446111896169</v>
      </c>
      <c r="K94" s="2">
        <f>TREND(Calibration!$A$2:$A$4,Calibration!$C$2:$C$4,E94)</f>
        <v>696.88148558076716</v>
      </c>
      <c r="L94" s="2">
        <f>TREND(Calibration!$A$2:$A$4,Calibration!$D$2:$D$4,G94)</f>
        <v>662.90779062863703</v>
      </c>
    </row>
    <row r="95" spans="1:12" x14ac:dyDescent="0.25">
      <c r="A95">
        <v>465114</v>
      </c>
      <c r="B95">
        <v>14.17099953</v>
      </c>
      <c r="C95">
        <v>0.63669997</v>
      </c>
      <c r="D95">
        <v>9.9000003020963209E+37</v>
      </c>
      <c r="E95">
        <v>1.79729998</v>
      </c>
      <c r="F95">
        <v>762.03900146000001</v>
      </c>
      <c r="G95">
        <v>1.7071000300000001</v>
      </c>
      <c r="H95">
        <v>9.9000003020963209E+37</v>
      </c>
      <c r="J95" s="2">
        <f>TREND(Calibration!$A$2:$A$4,Calibration!$B$2:$B$4,C95)</f>
        <v>407.23995976973305</v>
      </c>
      <c r="K95" s="2">
        <f>TREND(Calibration!$A$2:$A$4,Calibration!$C$2:$C$4,E95)</f>
        <v>707.4007173678126</v>
      </c>
      <c r="L95" s="2">
        <f>TREND(Calibration!$A$2:$A$4,Calibration!$D$2:$D$4,G95)</f>
        <v>662.7016835161985</v>
      </c>
    </row>
    <row r="96" spans="1:12" x14ac:dyDescent="0.25">
      <c r="A96">
        <v>470102</v>
      </c>
      <c r="B96">
        <v>14.2840004</v>
      </c>
      <c r="C96">
        <v>0.63080000999999997</v>
      </c>
      <c r="D96">
        <v>1190.3950195299999</v>
      </c>
      <c r="E96">
        <v>1.75510001</v>
      </c>
      <c r="F96">
        <v>1143.8239746100001</v>
      </c>
      <c r="G96">
        <v>1.7049000299999999</v>
      </c>
      <c r="H96">
        <v>9.9000003020963209E+37</v>
      </c>
      <c r="J96" s="2">
        <f>TREND(Calibration!$A$2:$A$4,Calibration!$B$2:$B$4,C96)</f>
        <v>403.62109642575234</v>
      </c>
      <c r="K96" s="2">
        <f>TREND(Calibration!$A$2:$A$4,Calibration!$C$2:$C$4,E96)</f>
        <v>690.32722027679654</v>
      </c>
      <c r="L96" s="2">
        <f>TREND(Calibration!$A$2:$A$4,Calibration!$D$2:$D$4,G96)</f>
        <v>661.79475780592622</v>
      </c>
    </row>
    <row r="97" spans="1:12" x14ac:dyDescent="0.25">
      <c r="A97">
        <v>475102</v>
      </c>
      <c r="B97">
        <v>14.37699986</v>
      </c>
      <c r="C97">
        <v>0.63180000000000003</v>
      </c>
      <c r="D97">
        <v>1101.7609863299999</v>
      </c>
      <c r="E97">
        <v>1.7496999499999999</v>
      </c>
      <c r="F97">
        <v>9.9000003020963209E+37</v>
      </c>
      <c r="G97">
        <v>1.7092000199999999</v>
      </c>
      <c r="H97">
        <v>9.9000003020963209E+37</v>
      </c>
      <c r="J97" s="2">
        <f>TREND(Calibration!$A$2:$A$4,Calibration!$B$2:$B$4,C97)</f>
        <v>404.23446111896169</v>
      </c>
      <c r="K97" s="2">
        <f>TREND(Calibration!$A$2:$A$4,Calibration!$C$2:$C$4,E97)</f>
        <v>688.14243415724911</v>
      </c>
      <c r="L97" s="2">
        <f>TREND(Calibration!$A$2:$A$4,Calibration!$D$2:$D$4,G97)</f>
        <v>663.56738120815965</v>
      </c>
    </row>
    <row r="98" spans="1:12" x14ac:dyDescent="0.25">
      <c r="A98">
        <v>480102</v>
      </c>
      <c r="B98">
        <v>14.39000034</v>
      </c>
      <c r="C98">
        <v>0.63349997999999996</v>
      </c>
      <c r="D98">
        <v>9.9000003020963209E+37</v>
      </c>
      <c r="E98">
        <v>1.74870002</v>
      </c>
      <c r="F98">
        <v>1229.10998535</v>
      </c>
      <c r="G98">
        <v>1.7102999699999999</v>
      </c>
      <c r="H98">
        <v>9.9000003020963209E+37</v>
      </c>
      <c r="J98" s="2">
        <f>TREND(Calibration!$A$2:$A$4,Calibration!$B$2:$B$4,C98)</f>
        <v>405.27717925730502</v>
      </c>
      <c r="K98" s="2">
        <f>TREND(Calibration!$A$2:$A$4,Calibration!$C$2:$C$4,E98)</f>
        <v>687.73787695149247</v>
      </c>
      <c r="L98" s="2">
        <f>TREND(Calibration!$A$2:$A$4,Calibration!$D$2:$D$4,G98)</f>
        <v>664.02082345134772</v>
      </c>
    </row>
    <row r="99" spans="1:12" x14ac:dyDescent="0.25">
      <c r="A99">
        <v>485101</v>
      </c>
      <c r="B99">
        <v>14.41899967</v>
      </c>
      <c r="C99">
        <v>0.63239997999999997</v>
      </c>
      <c r="D99">
        <v>1348.8029785199999</v>
      </c>
      <c r="E99">
        <v>1.72430003</v>
      </c>
      <c r="F99">
        <v>1055.5350341799999</v>
      </c>
      <c r="G99">
        <v>1.70869994</v>
      </c>
      <c r="H99">
        <v>9.9000003020963209E+37</v>
      </c>
      <c r="J99" s="2">
        <f>TREND(Calibration!$A$2:$A$4,Calibration!$B$2:$B$4,C99)</f>
        <v>404.60247134769565</v>
      </c>
      <c r="K99" s="2">
        <f>TREND(Calibration!$A$2:$A$4,Calibration!$C$2:$C$4,E99)</f>
        <v>677.8659941448027</v>
      </c>
      <c r="L99" s="2">
        <f>TREND(Calibration!$A$2:$A$4,Calibration!$D$2:$D$4,G99)</f>
        <v>663.36122874943555</v>
      </c>
    </row>
    <row r="100" spans="1:12" x14ac:dyDescent="0.25">
      <c r="A100">
        <v>490101</v>
      </c>
      <c r="B100">
        <v>14.44499969</v>
      </c>
      <c r="C100">
        <v>0.63620001000000004</v>
      </c>
      <c r="D100">
        <v>940.85998534999999</v>
      </c>
      <c r="E100">
        <v>1.7098</v>
      </c>
      <c r="F100">
        <v>1038.7120361299999</v>
      </c>
      <c r="G100">
        <v>1.7102999699999999</v>
      </c>
      <c r="H100">
        <v>9.9000003020963209E+37</v>
      </c>
      <c r="J100" s="2">
        <f>TREND(Calibration!$A$2:$A$4,Calibration!$B$2:$B$4,C100)</f>
        <v>406.93329889110737</v>
      </c>
      <c r="K100" s="2">
        <f>TREND(Calibration!$A$2:$A$4,Calibration!$C$2:$C$4,E100)</f>
        <v>671.999491869454</v>
      </c>
      <c r="L100" s="2">
        <f>TREND(Calibration!$A$2:$A$4,Calibration!$D$2:$D$4,G100)</f>
        <v>664.02082345134772</v>
      </c>
    </row>
    <row r="101" spans="1:12" x14ac:dyDescent="0.25">
      <c r="A101">
        <v>495102</v>
      </c>
      <c r="B101">
        <v>14.43500042</v>
      </c>
      <c r="C101">
        <v>0.64099996999999997</v>
      </c>
      <c r="D101">
        <v>970.49200439000003</v>
      </c>
      <c r="E101">
        <v>1.70809996</v>
      </c>
      <c r="F101">
        <v>887.63098145000004</v>
      </c>
      <c r="G101">
        <v>1.70869994</v>
      </c>
      <c r="H101">
        <v>9.9000003020963209E+37</v>
      </c>
      <c r="J101" s="2">
        <f>TREND(Calibration!$A$2:$A$4,Calibration!$B$2:$B$4,C101)</f>
        <v>409.87745432547865</v>
      </c>
      <c r="K101" s="2">
        <f>TREND(Calibration!$A$2:$A$4,Calibration!$C$2:$C$4,E101)</f>
        <v>671.3116802905688</v>
      </c>
      <c r="L101" s="2">
        <f>TREND(Calibration!$A$2:$A$4,Calibration!$D$2:$D$4,G101)</f>
        <v>663.36122874943555</v>
      </c>
    </row>
    <row r="102" spans="1:12" x14ac:dyDescent="0.25">
      <c r="A102">
        <v>500101</v>
      </c>
      <c r="B102">
        <v>14.432000159999999</v>
      </c>
      <c r="C102">
        <v>0.64700000999999996</v>
      </c>
      <c r="D102">
        <v>465.49899291999998</v>
      </c>
      <c r="E102">
        <v>1.7010999899999999</v>
      </c>
      <c r="F102">
        <v>9.9000003020963209E+37</v>
      </c>
      <c r="G102">
        <v>1.7102999699999999</v>
      </c>
      <c r="H102">
        <v>9.9000003020963209E+37</v>
      </c>
      <c r="J102" s="2">
        <f>TREND(Calibration!$A$2:$A$4,Calibration!$B$2:$B$4,C102)</f>
        <v>413.5577038218172</v>
      </c>
      <c r="K102" s="2">
        <f>TREND(Calibration!$A$2:$A$4,Calibration!$C$2:$C$4,E102)</f>
        <v>668.47959374092898</v>
      </c>
      <c r="L102" s="2">
        <f>TREND(Calibration!$A$2:$A$4,Calibration!$D$2:$D$4,G102)</f>
        <v>664.02082345134772</v>
      </c>
    </row>
    <row r="103" spans="1:12" x14ac:dyDescent="0.25">
      <c r="A103">
        <v>505101</v>
      </c>
      <c r="B103">
        <v>14.42199993</v>
      </c>
      <c r="C103">
        <v>0.65880000999999999</v>
      </c>
      <c r="D103">
        <v>9.9000003020963209E+37</v>
      </c>
      <c r="E103">
        <v>1.69029999</v>
      </c>
      <c r="F103">
        <v>1215.4050293</v>
      </c>
      <c r="G103">
        <v>1.7098</v>
      </c>
      <c r="H103">
        <v>9.9000003020963209E+37</v>
      </c>
      <c r="J103" s="2">
        <f>TREND(Calibration!$A$2:$A$4,Calibration!$B$2:$B$4,C103)</f>
        <v>420.79547957944476</v>
      </c>
      <c r="K103" s="2">
        <f>TREND(Calibration!$A$2:$A$4,Calibration!$C$2:$C$4,E103)</f>
        <v>664.11007005209774</v>
      </c>
      <c r="L103" s="2">
        <f>TREND(Calibration!$A$2:$A$4,Calibration!$D$2:$D$4,G103)</f>
        <v>663.81471633890919</v>
      </c>
    </row>
    <row r="104" spans="1:12" x14ac:dyDescent="0.25">
      <c r="A104">
        <v>510115</v>
      </c>
      <c r="B104">
        <v>14.42199993</v>
      </c>
      <c r="C104">
        <v>0.65509998999999997</v>
      </c>
      <c r="D104">
        <v>9.9000003020963209E+37</v>
      </c>
      <c r="E104">
        <v>1.68710005</v>
      </c>
      <c r="F104">
        <v>1243.81799316</v>
      </c>
      <c r="G104">
        <v>1.7102999699999999</v>
      </c>
      <c r="H104">
        <v>9.9000003020963209E+37</v>
      </c>
      <c r="J104" s="2">
        <f>TREND(Calibration!$A$2:$A$4,Calibration!$B$2:$B$4,C104)</f>
        <v>418.52599525243312</v>
      </c>
      <c r="K104" s="2">
        <f>TREND(Calibration!$A$2:$A$4,Calibration!$C$2:$C$4,E104)</f>
        <v>662.81542064164967</v>
      </c>
      <c r="L104" s="2">
        <f>TREND(Calibration!$A$2:$A$4,Calibration!$D$2:$D$4,G104)</f>
        <v>664.02082345134772</v>
      </c>
    </row>
    <row r="105" spans="1:12" x14ac:dyDescent="0.25">
      <c r="A105">
        <v>515102</v>
      </c>
      <c r="B105">
        <v>14.51599979</v>
      </c>
      <c r="C105">
        <v>0.65509998999999997</v>
      </c>
      <c r="D105">
        <v>756.14801024999997</v>
      </c>
      <c r="E105">
        <v>1.74160004</v>
      </c>
      <c r="F105">
        <v>9.9000003020963209E+37</v>
      </c>
      <c r="G105">
        <v>1.7092000199999999</v>
      </c>
      <c r="H105">
        <v>9.9000003020963209E+37</v>
      </c>
      <c r="J105" s="2">
        <f>TREND(Calibration!$A$2:$A$4,Calibration!$B$2:$B$4,C105)</f>
        <v>418.52599525243312</v>
      </c>
      <c r="K105" s="2">
        <f>TREND(Calibration!$A$2:$A$4,Calibration!$C$2:$C$4,E105)</f>
        <v>684.86532780332311</v>
      </c>
      <c r="L105" s="2">
        <f>TREND(Calibration!$A$2:$A$4,Calibration!$D$2:$D$4,G105)</f>
        <v>663.56738120815965</v>
      </c>
    </row>
    <row r="106" spans="1:12" x14ac:dyDescent="0.25">
      <c r="A106">
        <v>520101</v>
      </c>
      <c r="B106">
        <v>14.600999829999999</v>
      </c>
      <c r="C106">
        <v>0.65339999999999998</v>
      </c>
      <c r="D106">
        <v>774.50201416000004</v>
      </c>
      <c r="E106">
        <v>1.7460000499999999</v>
      </c>
      <c r="F106">
        <v>9.9000003020963209E+37</v>
      </c>
      <c r="G106">
        <v>1.7114000300000001</v>
      </c>
      <c r="H106">
        <v>9.9000003020963209E+37</v>
      </c>
      <c r="J106" s="2">
        <f>TREND(Calibration!$A$2:$A$4,Calibration!$B$2:$B$4,C106)</f>
        <v>417.48327098038152</v>
      </c>
      <c r="K106" s="2">
        <f>TREND(Calibration!$A$2:$A$4,Calibration!$C$2:$C$4,E106)</f>
        <v>686.64550816685039</v>
      </c>
      <c r="L106" s="2">
        <f>TREND(Calibration!$A$2:$A$4,Calibration!$D$2:$D$4,G106)</f>
        <v>664.47431104082148</v>
      </c>
    </row>
    <row r="107" spans="1:12" x14ac:dyDescent="0.25">
      <c r="A107">
        <v>525102</v>
      </c>
      <c r="B107">
        <v>14.6590004</v>
      </c>
      <c r="C107">
        <v>0.65339999999999998</v>
      </c>
      <c r="D107">
        <v>816.77301024999997</v>
      </c>
      <c r="E107">
        <v>1.74489999</v>
      </c>
      <c r="F107">
        <v>9.9000003020963209E+37</v>
      </c>
      <c r="G107">
        <v>1.7114000300000001</v>
      </c>
      <c r="H107">
        <v>9.9000003020963209E+37</v>
      </c>
      <c r="J107" s="2">
        <f>TREND(Calibration!$A$2:$A$4,Calibration!$B$2:$B$4,C107)</f>
        <v>417.48327098038152</v>
      </c>
      <c r="K107" s="2">
        <f>TREND(Calibration!$A$2:$A$4,Calibration!$C$2:$C$4,E107)</f>
        <v>686.20043981230071</v>
      </c>
      <c r="L107" s="2">
        <f>TREND(Calibration!$A$2:$A$4,Calibration!$D$2:$D$4,G107)</f>
        <v>664.47431104082148</v>
      </c>
    </row>
    <row r="108" spans="1:12" x14ac:dyDescent="0.25">
      <c r="A108">
        <v>530101</v>
      </c>
      <c r="B108">
        <v>14.713999749999999</v>
      </c>
      <c r="C108">
        <v>0.65179997999999995</v>
      </c>
      <c r="D108">
        <v>821.44299316000001</v>
      </c>
      <c r="E108">
        <v>1.74699998</v>
      </c>
      <c r="F108">
        <v>9.9000003020963209E+37</v>
      </c>
      <c r="G108">
        <v>1.7135000199999999</v>
      </c>
      <c r="H108">
        <v>9.9000003020963209E+37</v>
      </c>
      <c r="J108" s="2">
        <f>TREND(Calibration!$A$2:$A$4,Calibration!$B$2:$B$4,C108)</f>
        <v>416.50186538989681</v>
      </c>
      <c r="K108" s="2">
        <f>TREND(Calibration!$A$2:$A$4,Calibration!$C$2:$C$4,E108)</f>
        <v>687.05006537260715</v>
      </c>
      <c r="L108" s="2">
        <f>TREND(Calibration!$A$2:$A$4,Calibration!$D$2:$D$4,G108)</f>
        <v>665.34000873278262</v>
      </c>
    </row>
    <row r="109" spans="1:12" x14ac:dyDescent="0.25">
      <c r="A109">
        <v>535101</v>
      </c>
      <c r="B109">
        <v>14.73600006</v>
      </c>
      <c r="C109">
        <v>0.64480000999999998</v>
      </c>
      <c r="D109">
        <v>768.55603026999995</v>
      </c>
      <c r="E109">
        <v>1.75189996</v>
      </c>
      <c r="F109">
        <v>9.9000003020963209E+37</v>
      </c>
      <c r="G109">
        <v>1.70869994</v>
      </c>
      <c r="H109">
        <v>9.9000003020963209E+37</v>
      </c>
      <c r="J109" s="2">
        <f>TREND(Calibration!$A$2:$A$4,Calibration!$B$2:$B$4,C109)</f>
        <v>412.20828800259852</v>
      </c>
      <c r="K109" s="2">
        <f>TREND(Calibration!$A$2:$A$4,Calibration!$C$2:$C$4,E109)</f>
        <v>689.03252636194054</v>
      </c>
      <c r="L109" s="2">
        <f>TREND(Calibration!$A$2:$A$4,Calibration!$D$2:$D$4,G109)</f>
        <v>663.36122874943555</v>
      </c>
    </row>
    <row r="110" spans="1:12" x14ac:dyDescent="0.25">
      <c r="A110">
        <v>540102</v>
      </c>
      <c r="B110">
        <v>14.772000309999999</v>
      </c>
      <c r="C110">
        <v>0.64050001000000001</v>
      </c>
      <c r="D110">
        <v>577.65600586000005</v>
      </c>
      <c r="E110">
        <v>1.7340999800000001</v>
      </c>
      <c r="F110">
        <v>9.9000003020963209E+37</v>
      </c>
      <c r="G110">
        <v>1.7076</v>
      </c>
      <c r="H110">
        <v>9.9000003020963209E+37</v>
      </c>
      <c r="J110" s="2">
        <f>TREND(Calibration!$A$2:$A$4,Calibration!$B$2:$B$4,C110)</f>
        <v>409.57079344685292</v>
      </c>
      <c r="K110" s="2">
        <f>TREND(Calibration!$A$2:$A$4,Calibration!$C$2:$C$4,E110)</f>
        <v>681.83091207761413</v>
      </c>
      <c r="L110" s="2">
        <f>TREND(Calibration!$A$2:$A$4,Calibration!$D$2:$D$4,G110)</f>
        <v>662.90779062863703</v>
      </c>
    </row>
    <row r="111" spans="1:12" x14ac:dyDescent="0.25">
      <c r="A111">
        <v>545103</v>
      </c>
      <c r="B111">
        <v>14.72999954</v>
      </c>
      <c r="C111">
        <v>0.63719999999999999</v>
      </c>
      <c r="D111">
        <v>944.89501953000001</v>
      </c>
      <c r="E111">
        <v>1.7135000199999999</v>
      </c>
      <c r="F111">
        <v>9.9000003020963209E+37</v>
      </c>
      <c r="G111">
        <v>1.71080005</v>
      </c>
      <c r="H111">
        <v>9.9000003020963209E+37</v>
      </c>
      <c r="J111" s="2">
        <f>TREND(Calibration!$A$2:$A$4,Calibration!$B$2:$B$4,C111)</f>
        <v>407.5466635843166</v>
      </c>
      <c r="K111" s="2">
        <f>TREND(Calibration!$A$2:$A$4,Calibration!$C$2:$C$4,E111)</f>
        <v>673.496466410116</v>
      </c>
      <c r="L111" s="2">
        <f>TREND(Calibration!$A$2:$A$4,Calibration!$D$2:$D$4,G111)</f>
        <v>664.22697591007181</v>
      </c>
    </row>
    <row r="112" spans="1:12" x14ac:dyDescent="0.25">
      <c r="A112">
        <v>550103</v>
      </c>
      <c r="B112">
        <v>14.727000240000001</v>
      </c>
      <c r="C112">
        <v>0.63940001000000002</v>
      </c>
      <c r="D112">
        <v>252.04499817000001</v>
      </c>
      <c r="E112">
        <v>1.7151999499999999</v>
      </c>
      <c r="F112">
        <v>9.9000003020963209E+37</v>
      </c>
      <c r="G112">
        <v>1.7102999699999999</v>
      </c>
      <c r="H112">
        <v>9.9000003020963209E+37</v>
      </c>
      <c r="J112" s="2">
        <f>TREND(Calibration!$A$2:$A$4,Calibration!$B$2:$B$4,C112)</f>
        <v>408.89608553724361</v>
      </c>
      <c r="K112" s="2">
        <f>TREND(Calibration!$A$2:$A$4,Calibration!$C$2:$C$4,E112)</f>
        <v>674.18423348459339</v>
      </c>
      <c r="L112" s="2">
        <f>TREND(Calibration!$A$2:$A$4,Calibration!$D$2:$D$4,G112)</f>
        <v>664.02082345134772</v>
      </c>
    </row>
    <row r="113" spans="1:12" x14ac:dyDescent="0.25">
      <c r="A113">
        <v>555101</v>
      </c>
      <c r="B113">
        <v>14.631999970000001</v>
      </c>
      <c r="C113">
        <v>0.63510001000000005</v>
      </c>
      <c r="D113">
        <v>1220.5889892600001</v>
      </c>
      <c r="E113">
        <v>1.76110005</v>
      </c>
      <c r="F113">
        <v>9.9000003020963209E+37</v>
      </c>
      <c r="G113">
        <v>1.7114000300000001</v>
      </c>
      <c r="H113">
        <v>9.9000003020963209E+37</v>
      </c>
      <c r="J113" s="2">
        <f>TREND(Calibration!$A$2:$A$4,Calibration!$B$2:$B$4,C113)</f>
        <v>406.258590981498</v>
      </c>
      <c r="K113" s="2">
        <f>TREND(Calibration!$A$2:$A$4,Calibration!$C$2:$C$4,E113)</f>
        <v>692.75474962067949</v>
      </c>
      <c r="L113" s="2">
        <f>TREND(Calibration!$A$2:$A$4,Calibration!$D$2:$D$4,G113)</f>
        <v>664.47431104082148</v>
      </c>
    </row>
    <row r="114" spans="1:12" x14ac:dyDescent="0.25">
      <c r="A114">
        <v>560102</v>
      </c>
      <c r="B114">
        <v>14.647999759999999</v>
      </c>
      <c r="C114">
        <v>0.63669997</v>
      </c>
      <c r="D114">
        <v>-182.36599731000001</v>
      </c>
      <c r="E114">
        <v>1.7330000400000001</v>
      </c>
      <c r="F114">
        <v>9.9000003020963209E+37</v>
      </c>
      <c r="G114">
        <v>1.7114000300000001</v>
      </c>
      <c r="H114">
        <v>9.9000003020963209E+37</v>
      </c>
      <c r="J114" s="2">
        <f>TREND(Calibration!$A$2:$A$4,Calibration!$B$2:$B$4,C114)</f>
        <v>407.23995976973305</v>
      </c>
      <c r="K114" s="2">
        <f>TREND(Calibration!$A$2:$A$4,Calibration!$C$2:$C$4,E114)</f>
        <v>681.38589227332773</v>
      </c>
      <c r="L114" s="2">
        <f>TREND(Calibration!$A$2:$A$4,Calibration!$D$2:$D$4,G114)</f>
        <v>664.47431104082148</v>
      </c>
    </row>
    <row r="115" spans="1:12" x14ac:dyDescent="0.25">
      <c r="A115">
        <v>565102</v>
      </c>
      <c r="B115">
        <v>14.59000015</v>
      </c>
      <c r="C115">
        <v>0.63349997999999996</v>
      </c>
      <c r="D115">
        <v>1074.2669677700001</v>
      </c>
      <c r="E115">
        <v>1.72650003</v>
      </c>
      <c r="F115">
        <v>9.9000003020963209E+37</v>
      </c>
      <c r="G115">
        <v>1.71249998</v>
      </c>
      <c r="H115">
        <v>9.9000003020963209E+37</v>
      </c>
      <c r="J115" s="2">
        <f>TREND(Calibration!$A$2:$A$4,Calibration!$B$2:$B$4,C115)</f>
        <v>405.27717925730502</v>
      </c>
      <c r="K115" s="2">
        <f>TREND(Calibration!$A$2:$A$4,Calibration!$C$2:$C$4,E115)</f>
        <v>678.75608230363878</v>
      </c>
      <c r="L115" s="2">
        <f>TREND(Calibration!$A$2:$A$4,Calibration!$D$2:$D$4,G115)</f>
        <v>664.92775328400955</v>
      </c>
    </row>
    <row r="116" spans="1:12" x14ac:dyDescent="0.25">
      <c r="A116">
        <v>570103</v>
      </c>
      <c r="B116">
        <v>14.61200047</v>
      </c>
      <c r="C116">
        <v>0.62860000000000005</v>
      </c>
      <c r="D116">
        <v>9.9000003020963209E+37</v>
      </c>
      <c r="E116">
        <v>1.7092000199999999</v>
      </c>
      <c r="F116">
        <v>1189.6619873</v>
      </c>
      <c r="G116">
        <v>1.7092000199999999</v>
      </c>
      <c r="H116">
        <v>9.9000003020963209E+37</v>
      </c>
      <c r="J116" s="2">
        <f>TREND(Calibration!$A$2:$A$4,Calibration!$B$2:$B$4,C116)</f>
        <v>402.27167447282545</v>
      </c>
      <c r="K116" s="2">
        <f>TREND(Calibration!$A$2:$A$4,Calibration!$C$2:$C$4,E116)</f>
        <v>671.75674864511836</v>
      </c>
      <c r="L116" s="2">
        <f>TREND(Calibration!$A$2:$A$4,Calibration!$D$2:$D$4,G116)</f>
        <v>663.56738120815965</v>
      </c>
    </row>
    <row r="117" spans="1:12" x14ac:dyDescent="0.25">
      <c r="A117">
        <v>575102</v>
      </c>
      <c r="B117">
        <v>14.60900021</v>
      </c>
      <c r="C117">
        <v>0.62970000999999998</v>
      </c>
      <c r="D117">
        <v>9.9000003020963209E+37</v>
      </c>
      <c r="E117">
        <v>1.73459995</v>
      </c>
      <c r="F117">
        <v>1240.0169677700001</v>
      </c>
      <c r="G117">
        <v>1.7098</v>
      </c>
      <c r="H117">
        <v>9.9000003020963209E+37</v>
      </c>
      <c r="J117" s="2">
        <f>TREND(Calibration!$A$2:$A$4,Calibration!$B$2:$B$4,C117)</f>
        <v>402.94638851614303</v>
      </c>
      <c r="K117" s="2">
        <f>TREND(Calibration!$A$2:$A$4,Calibration!$C$2:$C$4,E117)</f>
        <v>682.03319270342013</v>
      </c>
      <c r="L117" s="2">
        <f>TREND(Calibration!$A$2:$A$4,Calibration!$D$2:$D$4,G117)</f>
        <v>663.81471633890919</v>
      </c>
    </row>
    <row r="118" spans="1:12" x14ac:dyDescent="0.25">
      <c r="A118">
        <v>580103</v>
      </c>
      <c r="B118">
        <v>14.675999640000001</v>
      </c>
      <c r="C118">
        <v>0.62910001999999998</v>
      </c>
      <c r="D118">
        <v>1106.13793945</v>
      </c>
      <c r="E118">
        <v>1.7367999599999999</v>
      </c>
      <c r="F118">
        <v>9.9000003020963209E+37</v>
      </c>
      <c r="G118">
        <v>1.7098</v>
      </c>
      <c r="H118">
        <v>9.9000003020963209E+37</v>
      </c>
      <c r="J118" s="2">
        <f>TREND(Calibration!$A$2:$A$4,Calibration!$B$2:$B$4,C118)</f>
        <v>402.57837215370074</v>
      </c>
      <c r="K118" s="2">
        <f>TREND(Calibration!$A$2:$A$4,Calibration!$C$2:$C$4,E118)</f>
        <v>682.92328490811144</v>
      </c>
      <c r="L118" s="2">
        <f>TREND(Calibration!$A$2:$A$4,Calibration!$D$2:$D$4,G118)</f>
        <v>663.81471633890919</v>
      </c>
    </row>
    <row r="119" spans="1:12" x14ac:dyDescent="0.25">
      <c r="A119">
        <v>585102</v>
      </c>
      <c r="B119">
        <v>14.61699963</v>
      </c>
      <c r="C119">
        <v>0.62860000000000005</v>
      </c>
      <c r="D119">
        <v>9.9000003020963209E+37</v>
      </c>
      <c r="E119">
        <v>1.73459995</v>
      </c>
      <c r="F119">
        <v>1240.25097656</v>
      </c>
      <c r="G119">
        <v>1.70869994</v>
      </c>
      <c r="H119">
        <v>9.9000003020963209E+37</v>
      </c>
      <c r="J119" s="2">
        <f>TREND(Calibration!$A$2:$A$4,Calibration!$B$2:$B$4,C119)</f>
        <v>402.27167447282545</v>
      </c>
      <c r="K119" s="2">
        <f>TREND(Calibration!$A$2:$A$4,Calibration!$C$2:$C$4,E119)</f>
        <v>682.03319270342013</v>
      </c>
      <c r="L119" s="2">
        <f>TREND(Calibration!$A$2:$A$4,Calibration!$D$2:$D$4,G119)</f>
        <v>663.36122874943555</v>
      </c>
    </row>
    <row r="120" spans="1:12" x14ac:dyDescent="0.25">
      <c r="A120">
        <v>590102</v>
      </c>
      <c r="B120">
        <v>14.536000250000001</v>
      </c>
      <c r="C120">
        <v>0.62319999999999998</v>
      </c>
      <c r="D120">
        <v>9.9000003020963209E+37</v>
      </c>
      <c r="E120">
        <v>1.7513999899999999</v>
      </c>
      <c r="F120">
        <v>948.04901123000002</v>
      </c>
      <c r="G120">
        <v>1.70869994</v>
      </c>
      <c r="H120">
        <v>9.9000003020963209E+37</v>
      </c>
      <c r="J120" s="2">
        <f>TREND(Calibration!$A$2:$A$4,Calibration!$B$2:$B$4,C120)</f>
        <v>398.95947200747042</v>
      </c>
      <c r="K120" s="2">
        <f>TREND(Calibration!$A$2:$A$4,Calibration!$C$2:$C$4,E120)</f>
        <v>688.83024573613443</v>
      </c>
      <c r="L120" s="2">
        <f>TREND(Calibration!$A$2:$A$4,Calibration!$D$2:$D$4,G120)</f>
        <v>663.36122874943555</v>
      </c>
    </row>
    <row r="121" spans="1:12" x14ac:dyDescent="0.25">
      <c r="A121">
        <v>595102</v>
      </c>
      <c r="B121">
        <v>14.41899967</v>
      </c>
      <c r="C121">
        <v>0.62699996999999996</v>
      </c>
      <c r="D121">
        <v>9.9000003020963209E+37</v>
      </c>
      <c r="E121">
        <v>1.7956000599999999</v>
      </c>
      <c r="F121">
        <v>932.97802734000004</v>
      </c>
      <c r="G121">
        <v>1.71249998</v>
      </c>
      <c r="H121">
        <v>9.9000003020963209E+37</v>
      </c>
      <c r="J121" s="2">
        <f>TREND(Calibration!$A$2:$A$4,Calibration!$B$2:$B$4,C121)</f>
        <v>401.29026274863241</v>
      </c>
      <c r="K121" s="2">
        <f>TREND(Calibration!$A$2:$A$4,Calibration!$C$2:$C$4,E121)</f>
        <v>706.71295433919045</v>
      </c>
      <c r="L121" s="2">
        <f>TREND(Calibration!$A$2:$A$4,Calibration!$D$2:$D$4,G121)</f>
        <v>664.92775328400955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104</v>
      </c>
      <c r="B2">
        <v>14.33100033</v>
      </c>
      <c r="C2">
        <v>0.62269998000000004</v>
      </c>
      <c r="D2">
        <v>9.9000003020963209E+37</v>
      </c>
      <c r="E2">
        <v>1.7622</v>
      </c>
      <c r="F2">
        <v>418.97000121999997</v>
      </c>
      <c r="G2">
        <v>1.71249998</v>
      </c>
      <c r="H2">
        <v>9.9000003020963209E+37</v>
      </c>
      <c r="J2" s="2">
        <f>TREND(Calibration!$A$2:$A$4,Calibration!$B$2:$B$4,C2)</f>
        <v>398.65277432659514</v>
      </c>
      <c r="K2" s="2">
        <f>TREND(Calibration!$A$2:$A$4,Calibration!$C$2:$C$4,E2)</f>
        <v>693.19977347082113</v>
      </c>
      <c r="L2" s="2">
        <f>TREND(Calibration!$A$2:$A$4,Calibration!$D$2:$D$4,G2)</f>
        <v>664.92775328400955</v>
      </c>
      <c r="N2" s="2">
        <f>AVERAGE(J2:J121)</f>
        <v>407.75623164349452</v>
      </c>
    </row>
    <row r="3" spans="1:14" x14ac:dyDescent="0.25">
      <c r="A3">
        <v>5075</v>
      </c>
      <c r="B3">
        <v>14.23700047</v>
      </c>
      <c r="C3">
        <v>0.62</v>
      </c>
      <c r="D3">
        <v>9.9000003020963209E+37</v>
      </c>
      <c r="E3">
        <v>1.7237999399999999</v>
      </c>
      <c r="F3">
        <v>291.26199341</v>
      </c>
      <c r="G3">
        <v>1.70869994</v>
      </c>
      <c r="H3">
        <v>9.9000003020963209E+37</v>
      </c>
      <c r="J3" s="2">
        <f>TREND(Calibration!$A$2:$A$4,Calibration!$B$2:$B$4,C3)</f>
        <v>396.99668536133419</v>
      </c>
      <c r="K3" s="2">
        <f>TREND(Calibration!$A$2:$A$4,Calibration!$C$2:$C$4,E3)</f>
        <v>677.66366496873343</v>
      </c>
      <c r="L3" s="2">
        <f>TREND(Calibration!$A$2:$A$4,Calibration!$D$2:$D$4,G3)</f>
        <v>663.36122874943555</v>
      </c>
    </row>
    <row r="4" spans="1:14" x14ac:dyDescent="0.25">
      <c r="A4">
        <v>10075</v>
      </c>
      <c r="B4">
        <v>14.19200039</v>
      </c>
      <c r="C4">
        <v>0.62269998000000004</v>
      </c>
      <c r="D4">
        <v>766.92297363</v>
      </c>
      <c r="E4">
        <v>1.7006000299999999</v>
      </c>
      <c r="F4">
        <v>740.66601562000005</v>
      </c>
      <c r="G4">
        <v>1.7092000199999999</v>
      </c>
      <c r="H4">
        <v>9.9000003020963209E+37</v>
      </c>
      <c r="J4" s="2">
        <f>TREND(Calibration!$A$2:$A$4,Calibration!$B$2:$B$4,C4)</f>
        <v>398.65277432659514</v>
      </c>
      <c r="K4" s="2">
        <f>TREND(Calibration!$A$2:$A$4,Calibration!$C$2:$C$4,E4)</f>
        <v>668.27731716097833</v>
      </c>
      <c r="L4" s="2">
        <f>TREND(Calibration!$A$2:$A$4,Calibration!$D$2:$D$4,G4)</f>
        <v>663.56738120815965</v>
      </c>
    </row>
    <row r="5" spans="1:14" x14ac:dyDescent="0.25">
      <c r="A5">
        <v>15076</v>
      </c>
      <c r="B5">
        <v>14.204999920000001</v>
      </c>
      <c r="C5">
        <v>0.62370002000000002</v>
      </c>
      <c r="D5">
        <v>738.65997314000003</v>
      </c>
      <c r="E5">
        <v>2.0850999400000001</v>
      </c>
      <c r="F5">
        <v>9.9000003020963209E+37</v>
      </c>
      <c r="G5">
        <v>1.70869994</v>
      </c>
      <c r="H5">
        <v>9.9000003020963209E+37</v>
      </c>
      <c r="J5" s="2">
        <f>TREND(Calibration!$A$2:$A$4,Calibration!$B$2:$B$4,C5)</f>
        <v>399.26616968834577</v>
      </c>
      <c r="K5" s="2">
        <f>TREND(Calibration!$A$2:$A$4,Calibration!$C$2:$C$4,E5)</f>
        <v>823.84041578121276</v>
      </c>
      <c r="L5" s="2">
        <f>TREND(Calibration!$A$2:$A$4,Calibration!$D$2:$D$4,G5)</f>
        <v>663.36122874943555</v>
      </c>
    </row>
    <row r="6" spans="1:14" x14ac:dyDescent="0.25">
      <c r="A6">
        <v>20077</v>
      </c>
      <c r="B6">
        <v>14.23400021</v>
      </c>
      <c r="C6">
        <v>0.62429999999999997</v>
      </c>
      <c r="D6">
        <v>636.34002685999997</v>
      </c>
      <c r="E6">
        <v>1.7010999899999999</v>
      </c>
      <c r="F6">
        <v>9.9000003020963209E+37</v>
      </c>
      <c r="G6">
        <v>1.7098</v>
      </c>
      <c r="H6">
        <v>9.9000003020963209E+37</v>
      </c>
      <c r="J6" s="2">
        <f>TREND(Calibration!$A$2:$A$4,Calibration!$B$2:$B$4,C6)</f>
        <v>399.63417991707979</v>
      </c>
      <c r="K6" s="2">
        <f>TREND(Calibration!$A$2:$A$4,Calibration!$C$2:$C$4,E6)</f>
        <v>668.47959374092898</v>
      </c>
      <c r="L6" s="2">
        <f>TREND(Calibration!$A$2:$A$4,Calibration!$D$2:$D$4,G6)</f>
        <v>663.81471633890919</v>
      </c>
    </row>
    <row r="7" spans="1:14" x14ac:dyDescent="0.25">
      <c r="A7">
        <v>25078</v>
      </c>
      <c r="B7">
        <v>14.21800041</v>
      </c>
      <c r="C7">
        <v>0.62480002999999995</v>
      </c>
      <c r="D7">
        <v>793.66998291000004</v>
      </c>
      <c r="E7">
        <v>1.72969997</v>
      </c>
      <c r="F7">
        <v>9.9000003020963209E+37</v>
      </c>
      <c r="G7">
        <v>1.7130000599999999</v>
      </c>
      <c r="H7">
        <v>9.9000003020963209E+37</v>
      </c>
      <c r="J7" s="2">
        <f>TREND(Calibration!$A$2:$A$4,Calibration!$B$2:$B$4,C7)</f>
        <v>399.94088373166335</v>
      </c>
      <c r="K7" s="2">
        <f>TREND(Calibration!$A$2:$A$4,Calibration!$C$2:$C$4,E7)</f>
        <v>680.05073171408685</v>
      </c>
      <c r="L7" s="2">
        <f>TREND(Calibration!$A$2:$A$4,Calibration!$D$2:$D$4,G7)</f>
        <v>665.13390574273365</v>
      </c>
    </row>
    <row r="8" spans="1:14" x14ac:dyDescent="0.25">
      <c r="A8">
        <v>30080</v>
      </c>
      <c r="B8">
        <v>14.17199993</v>
      </c>
      <c r="C8">
        <v>0.62540001000000001</v>
      </c>
      <c r="D8">
        <v>780.62902831999997</v>
      </c>
      <c r="E8">
        <v>1.7946000099999999</v>
      </c>
      <c r="F8">
        <v>9.9000003020963209E+37</v>
      </c>
      <c r="G8">
        <v>1.7119</v>
      </c>
      <c r="H8">
        <v>9.9000003020963209E+37</v>
      </c>
      <c r="J8" s="2">
        <f>TREND(Calibration!$A$2:$A$4,Calibration!$B$2:$B$4,C8)</f>
        <v>400.30889396039743</v>
      </c>
      <c r="K8" s="2">
        <f>TREND(Calibration!$A$2:$A$4,Calibration!$C$2:$C$4,E8)</f>
        <v>706.30834858317041</v>
      </c>
      <c r="L8" s="2">
        <f>TREND(Calibration!$A$2:$A$4,Calibration!$D$2:$D$4,G8)</f>
        <v>664.68041815326001</v>
      </c>
    </row>
    <row r="9" spans="1:14" x14ac:dyDescent="0.25">
      <c r="A9">
        <v>35080</v>
      </c>
      <c r="B9">
        <v>14.10700035</v>
      </c>
      <c r="C9">
        <v>0.61890000000000001</v>
      </c>
      <c r="D9">
        <v>1133.5</v>
      </c>
      <c r="E9">
        <v>1.79349995</v>
      </c>
      <c r="F9">
        <v>9.9000003020963209E+37</v>
      </c>
      <c r="G9">
        <v>1.71080005</v>
      </c>
      <c r="H9">
        <v>9.9000003020963209E+37</v>
      </c>
      <c r="J9" s="2">
        <f>TREND(Calibration!$A$2:$A$4,Calibration!$B$2:$B$4,C9)</f>
        <v>396.32197745172482</v>
      </c>
      <c r="K9" s="2">
        <f>TREND(Calibration!$A$2:$A$4,Calibration!$C$2:$C$4,E9)</f>
        <v>705.86328022862085</v>
      </c>
      <c r="L9" s="2">
        <f>TREND(Calibration!$A$2:$A$4,Calibration!$D$2:$D$4,G9)</f>
        <v>664.22697591007181</v>
      </c>
    </row>
    <row r="10" spans="1:14" x14ac:dyDescent="0.25">
      <c r="A10">
        <v>40080</v>
      </c>
      <c r="B10">
        <v>13.977999690000001</v>
      </c>
      <c r="C10">
        <v>0.62099998999999995</v>
      </c>
      <c r="D10">
        <v>1300.67700195</v>
      </c>
      <c r="E10">
        <v>1.7556999900000001</v>
      </c>
      <c r="F10">
        <v>9.9000003020963209E+37</v>
      </c>
      <c r="G10">
        <v>1.71080005</v>
      </c>
      <c r="H10">
        <v>9.9000003020963209E+37</v>
      </c>
      <c r="J10" s="2">
        <f>TREND(Calibration!$A$2:$A$4,Calibration!$B$2:$B$4,C10)</f>
        <v>397.61005005454348</v>
      </c>
      <c r="K10" s="2">
        <f>TREND(Calibration!$A$2:$A$4,Calibration!$C$2:$C$4,E10)</f>
        <v>690.56996350113218</v>
      </c>
      <c r="L10" s="2">
        <f>TREND(Calibration!$A$2:$A$4,Calibration!$D$2:$D$4,G10)</f>
        <v>664.22697591007181</v>
      </c>
    </row>
    <row r="11" spans="1:14" x14ac:dyDescent="0.25">
      <c r="A11">
        <v>45080</v>
      </c>
      <c r="B11">
        <v>13.91300011</v>
      </c>
      <c r="C11">
        <v>0.62480002999999995</v>
      </c>
      <c r="D11">
        <v>959.80297852000001</v>
      </c>
      <c r="E11">
        <v>1.7330000400000001</v>
      </c>
      <c r="F11">
        <v>9.9000003020963209E+37</v>
      </c>
      <c r="G11">
        <v>1.7114000300000001</v>
      </c>
      <c r="H11">
        <v>9.9000003020963209E+37</v>
      </c>
      <c r="J11" s="2">
        <f>TREND(Calibration!$A$2:$A$4,Calibration!$B$2:$B$4,C11)</f>
        <v>399.94088373166335</v>
      </c>
      <c r="K11" s="2">
        <f>TREND(Calibration!$A$2:$A$4,Calibration!$C$2:$C$4,E11)</f>
        <v>681.38589227332773</v>
      </c>
      <c r="L11" s="2">
        <f>TREND(Calibration!$A$2:$A$4,Calibration!$D$2:$D$4,G11)</f>
        <v>664.47431104082148</v>
      </c>
    </row>
    <row r="12" spans="1:14" x14ac:dyDescent="0.25">
      <c r="A12">
        <v>50080</v>
      </c>
      <c r="B12">
        <v>13.82499981</v>
      </c>
      <c r="C12">
        <v>0.62209999999999999</v>
      </c>
      <c r="D12">
        <v>9.9000003020963209E+37</v>
      </c>
      <c r="E12">
        <v>1.7383999800000001</v>
      </c>
      <c r="F12">
        <v>1081.0479736299999</v>
      </c>
      <c r="G12">
        <v>1.7145999700000001</v>
      </c>
      <c r="H12">
        <v>9.9000003020963209E+37</v>
      </c>
      <c r="J12" s="2">
        <f>TREND(Calibration!$A$2:$A$4,Calibration!$B$2:$B$4,C12)</f>
        <v>398.28476409786111</v>
      </c>
      <c r="K12" s="2">
        <f>TREND(Calibration!$A$2:$A$4,Calibration!$C$2:$C$4,E12)</f>
        <v>683.57062984261188</v>
      </c>
      <c r="L12" s="2">
        <f>TREND(Calibration!$A$2:$A$4,Calibration!$D$2:$D$4,G12)</f>
        <v>665.79345097597081</v>
      </c>
    </row>
    <row r="13" spans="1:14" x14ac:dyDescent="0.25">
      <c r="A13">
        <v>55080</v>
      </c>
      <c r="B13">
        <v>13.850999829999999</v>
      </c>
      <c r="C13">
        <v>0.61619997000000004</v>
      </c>
      <c r="D13">
        <v>786.80902100000003</v>
      </c>
      <c r="E13">
        <v>1.73570001</v>
      </c>
      <c r="F13">
        <v>1250.8669433600001</v>
      </c>
      <c r="G13">
        <v>1.7114000300000001</v>
      </c>
      <c r="H13">
        <v>9.9000003020963209E+37</v>
      </c>
      <c r="J13" s="2">
        <f>TREND(Calibration!$A$2:$A$4,Calibration!$B$2:$B$4,C13)</f>
        <v>394.66585781792259</v>
      </c>
      <c r="K13" s="2">
        <f>TREND(Calibration!$A$2:$A$4,Calibration!$C$2:$C$4,E13)</f>
        <v>682.47826105796969</v>
      </c>
      <c r="L13" s="2">
        <f>TREND(Calibration!$A$2:$A$4,Calibration!$D$2:$D$4,G13)</f>
        <v>664.47431104082148</v>
      </c>
    </row>
    <row r="14" spans="1:14" x14ac:dyDescent="0.25">
      <c r="A14">
        <v>60081</v>
      </c>
      <c r="B14">
        <v>13.85400009</v>
      </c>
      <c r="C14">
        <v>0.60809999999999997</v>
      </c>
      <c r="D14">
        <v>1076.7719726600001</v>
      </c>
      <c r="E14">
        <v>1.7335</v>
      </c>
      <c r="F14">
        <v>812.85797118999994</v>
      </c>
      <c r="G14">
        <v>1.7135000199999999</v>
      </c>
      <c r="H14">
        <v>9.9000003020963209E+37</v>
      </c>
      <c r="J14" s="2">
        <f>TREND(Calibration!$A$2:$A$4,Calibration!$B$2:$B$4,C14)</f>
        <v>389.69757252101488</v>
      </c>
      <c r="K14" s="2">
        <f>TREND(Calibration!$A$2:$A$4,Calibration!$C$2:$C$4,E14)</f>
        <v>681.58816885327849</v>
      </c>
      <c r="L14" s="2">
        <f>TREND(Calibration!$A$2:$A$4,Calibration!$D$2:$D$4,G14)</f>
        <v>665.34000873278262</v>
      </c>
    </row>
    <row r="15" spans="1:14" x14ac:dyDescent="0.25">
      <c r="A15">
        <v>65081</v>
      </c>
      <c r="B15">
        <v>13.88700008</v>
      </c>
      <c r="C15">
        <v>0.61240000000000006</v>
      </c>
      <c r="D15">
        <v>936.77697753999996</v>
      </c>
      <c r="E15">
        <v>1.7287000400000001</v>
      </c>
      <c r="F15">
        <v>762.87799071999996</v>
      </c>
      <c r="G15">
        <v>1.7114000300000001</v>
      </c>
      <c r="H15">
        <v>9.9000003020963209E+37</v>
      </c>
      <c r="J15" s="2">
        <f>TREND(Calibration!$A$2:$A$4,Calibration!$B$2:$B$4,C15)</f>
        <v>392.33506707676054</v>
      </c>
      <c r="K15" s="2">
        <f>TREND(Calibration!$A$2:$A$4,Calibration!$C$2:$C$4,E15)</f>
        <v>679.64617450833009</v>
      </c>
      <c r="L15" s="2">
        <f>TREND(Calibration!$A$2:$A$4,Calibration!$D$2:$D$4,G15)</f>
        <v>664.47431104082148</v>
      </c>
    </row>
    <row r="16" spans="1:14" x14ac:dyDescent="0.25">
      <c r="A16">
        <v>70082</v>
      </c>
      <c r="B16">
        <v>13.92199993</v>
      </c>
      <c r="C16">
        <v>0.61780000000000002</v>
      </c>
      <c r="D16">
        <v>756.34197998000002</v>
      </c>
      <c r="E16">
        <v>1.7496999499999999</v>
      </c>
      <c r="F16">
        <v>807.61102295000001</v>
      </c>
      <c r="G16">
        <v>1.7130000599999999</v>
      </c>
      <c r="H16">
        <v>9.9000003020963209E+37</v>
      </c>
      <c r="J16" s="2">
        <f>TREND(Calibration!$A$2:$A$4,Calibration!$B$2:$B$4,C16)</f>
        <v>395.64726954211551</v>
      </c>
      <c r="K16" s="2">
        <f>TREND(Calibration!$A$2:$A$4,Calibration!$C$2:$C$4,E16)</f>
        <v>688.14243415724911</v>
      </c>
      <c r="L16" s="2">
        <f>TREND(Calibration!$A$2:$A$4,Calibration!$D$2:$D$4,G16)</f>
        <v>665.13390574273365</v>
      </c>
    </row>
    <row r="17" spans="1:12" x14ac:dyDescent="0.25">
      <c r="A17">
        <v>75082</v>
      </c>
      <c r="B17">
        <v>13.92300034</v>
      </c>
      <c r="C17">
        <v>0.62429999999999997</v>
      </c>
      <c r="D17">
        <v>698.25402831999997</v>
      </c>
      <c r="E17">
        <v>1.7330000400000001</v>
      </c>
      <c r="F17">
        <v>1204.4350585899999</v>
      </c>
      <c r="G17">
        <v>1.7102999699999999</v>
      </c>
      <c r="H17">
        <v>9.9000003020963209E+37</v>
      </c>
      <c r="J17" s="2">
        <f>TREND(Calibration!$A$2:$A$4,Calibration!$B$2:$B$4,C17)</f>
        <v>399.63417991707979</v>
      </c>
      <c r="K17" s="2">
        <f>TREND(Calibration!$A$2:$A$4,Calibration!$C$2:$C$4,E17)</f>
        <v>681.38589227332773</v>
      </c>
      <c r="L17" s="2">
        <f>TREND(Calibration!$A$2:$A$4,Calibration!$D$2:$D$4,G17)</f>
        <v>664.02082345134772</v>
      </c>
    </row>
    <row r="18" spans="1:12" x14ac:dyDescent="0.25">
      <c r="A18">
        <v>80082</v>
      </c>
      <c r="B18">
        <v>13.925999640000001</v>
      </c>
      <c r="C18">
        <v>0.62589996999999997</v>
      </c>
      <c r="D18">
        <v>760.75701904000005</v>
      </c>
      <c r="E18">
        <v>1.7676000599999999</v>
      </c>
      <c r="F18">
        <v>9.9000003020963209E+37</v>
      </c>
      <c r="G18">
        <v>1.7119</v>
      </c>
      <c r="H18">
        <v>9.9000003020963209E+37</v>
      </c>
      <c r="J18" s="2">
        <f>TREND(Calibration!$A$2:$A$4,Calibration!$B$2:$B$4,C18)</f>
        <v>400.6155548390231</v>
      </c>
      <c r="K18" s="2">
        <f>TREND(Calibration!$A$2:$A$4,Calibration!$C$2:$C$4,E18)</f>
        <v>695.38455959036833</v>
      </c>
      <c r="L18" s="2">
        <f>TREND(Calibration!$A$2:$A$4,Calibration!$D$2:$D$4,G18)</f>
        <v>664.68041815326001</v>
      </c>
    </row>
    <row r="19" spans="1:12" x14ac:dyDescent="0.25">
      <c r="A19">
        <v>85083</v>
      </c>
      <c r="B19">
        <v>13.90999985</v>
      </c>
      <c r="C19">
        <v>0.62860000000000005</v>
      </c>
      <c r="D19">
        <v>758.32897949000005</v>
      </c>
      <c r="E19">
        <v>1.81350005</v>
      </c>
      <c r="F19">
        <v>9.9000003020963209E+37</v>
      </c>
      <c r="G19">
        <v>1.7119</v>
      </c>
      <c r="H19">
        <v>9.9000003020963209E+37</v>
      </c>
      <c r="J19" s="2">
        <f>TREND(Calibration!$A$2:$A$4,Calibration!$B$2:$B$4,C19)</f>
        <v>402.27167447282545</v>
      </c>
      <c r="K19" s="2">
        <f>TREND(Calibration!$A$2:$A$4,Calibration!$C$2:$C$4,E19)</f>
        <v>713.9550312220465</v>
      </c>
      <c r="L19" s="2">
        <f>TREND(Calibration!$A$2:$A$4,Calibration!$D$2:$D$4,G19)</f>
        <v>664.68041815326001</v>
      </c>
    </row>
    <row r="20" spans="1:12" x14ac:dyDescent="0.25">
      <c r="A20">
        <v>90083</v>
      </c>
      <c r="B20">
        <v>13.847000120000001</v>
      </c>
      <c r="C20">
        <v>0.63510001000000005</v>
      </c>
      <c r="D20">
        <v>803.5</v>
      </c>
      <c r="E20">
        <v>1.7805000499999999</v>
      </c>
      <c r="F20">
        <v>9.9000003020963209E+37</v>
      </c>
      <c r="G20">
        <v>1.7173000599999999</v>
      </c>
      <c r="H20">
        <v>9.9000003020963209E+37</v>
      </c>
      <c r="J20" s="2">
        <f>TREND(Calibration!$A$2:$A$4,Calibration!$B$2:$B$4,C20)</f>
        <v>406.258590981498</v>
      </c>
      <c r="K20" s="2">
        <f>TREND(Calibration!$A$2:$A$4,Calibration!$C$2:$C$4,E20)</f>
        <v>700.60370883950611</v>
      </c>
      <c r="L20" s="2">
        <f>TREND(Calibration!$A$2:$A$4,Calibration!$D$2:$D$4,G20)</f>
        <v>666.90653326735662</v>
      </c>
    </row>
    <row r="21" spans="1:12" x14ac:dyDescent="0.25">
      <c r="A21">
        <v>95083</v>
      </c>
      <c r="B21">
        <v>13.836000439999999</v>
      </c>
      <c r="C21">
        <v>0.63719999999999999</v>
      </c>
      <c r="D21">
        <v>886.97198486000002</v>
      </c>
      <c r="E21">
        <v>1.79729998</v>
      </c>
      <c r="F21">
        <v>9.9000003020963209E+37</v>
      </c>
      <c r="G21">
        <v>1.7135000199999999</v>
      </c>
      <c r="H21">
        <v>9.9000003020963209E+37</v>
      </c>
      <c r="J21" s="2">
        <f>TREND(Calibration!$A$2:$A$4,Calibration!$B$2:$B$4,C21)</f>
        <v>407.5466635843166</v>
      </c>
      <c r="K21" s="2">
        <f>TREND(Calibration!$A$2:$A$4,Calibration!$C$2:$C$4,E21)</f>
        <v>707.4007173678126</v>
      </c>
      <c r="L21" s="2">
        <f>TREND(Calibration!$A$2:$A$4,Calibration!$D$2:$D$4,G21)</f>
        <v>665.34000873278262</v>
      </c>
    </row>
    <row r="22" spans="1:12" x14ac:dyDescent="0.25">
      <c r="A22">
        <v>100093</v>
      </c>
      <c r="B22">
        <v>13.852000240000001</v>
      </c>
      <c r="C22">
        <v>0.63620001000000004</v>
      </c>
      <c r="D22">
        <v>261.98498534999999</v>
      </c>
      <c r="E22">
        <v>1.7783999399999999</v>
      </c>
      <c r="F22">
        <v>9.9000003020963209E+37</v>
      </c>
      <c r="G22">
        <v>1.7119</v>
      </c>
      <c r="H22">
        <v>9.9000003020963209E+37</v>
      </c>
      <c r="J22" s="2">
        <f>TREND(Calibration!$A$2:$A$4,Calibration!$B$2:$B$4,C22)</f>
        <v>406.93329889110737</v>
      </c>
      <c r="K22" s="2">
        <f>TREND(Calibration!$A$2:$A$4,Calibration!$C$2:$C$4,E22)</f>
        <v>699.75403472893652</v>
      </c>
      <c r="L22" s="2">
        <f>TREND(Calibration!$A$2:$A$4,Calibration!$D$2:$D$4,G22)</f>
        <v>664.68041815326001</v>
      </c>
    </row>
    <row r="23" spans="1:12" x14ac:dyDescent="0.25">
      <c r="A23">
        <v>105084</v>
      </c>
      <c r="B23">
        <v>13.928999900000001</v>
      </c>
      <c r="C23">
        <v>0.64259999999999995</v>
      </c>
      <c r="D23">
        <v>-9.9000003020963209E+37</v>
      </c>
      <c r="E23">
        <v>1.74269998</v>
      </c>
      <c r="F23">
        <v>9.9000003020963209E+37</v>
      </c>
      <c r="G23">
        <v>1.7135000199999999</v>
      </c>
      <c r="H23">
        <v>9.9000003020963209E+37</v>
      </c>
      <c r="J23" s="2">
        <f>TREND(Calibration!$A$2:$A$4,Calibration!$B$2:$B$4,C23)</f>
        <v>410.85886604967158</v>
      </c>
      <c r="K23" s="2">
        <f>TREND(Calibration!$A$2:$A$4,Calibration!$C$2:$C$4,E23)</f>
        <v>685.31034760760951</v>
      </c>
      <c r="L23" s="2">
        <f>TREND(Calibration!$A$2:$A$4,Calibration!$D$2:$D$4,G23)</f>
        <v>665.34000873278262</v>
      </c>
    </row>
    <row r="24" spans="1:12" x14ac:dyDescent="0.25">
      <c r="A24">
        <v>110083</v>
      </c>
      <c r="B24">
        <v>13.94999981</v>
      </c>
      <c r="C24">
        <v>0.63669997</v>
      </c>
      <c r="D24">
        <v>9.9000003020963209E+37</v>
      </c>
      <c r="E24">
        <v>1.7460000499999999</v>
      </c>
      <c r="F24">
        <v>9.9000003020963209E+37</v>
      </c>
      <c r="G24">
        <v>1.7135000199999999</v>
      </c>
      <c r="H24">
        <v>9.9000003020963209E+37</v>
      </c>
      <c r="J24" s="2">
        <f>TREND(Calibration!$A$2:$A$4,Calibration!$B$2:$B$4,C24)</f>
        <v>407.23995976973305</v>
      </c>
      <c r="K24" s="2">
        <f>TREND(Calibration!$A$2:$A$4,Calibration!$C$2:$C$4,E24)</f>
        <v>686.64550816685039</v>
      </c>
      <c r="L24" s="2">
        <f>TREND(Calibration!$A$2:$A$4,Calibration!$D$2:$D$4,G24)</f>
        <v>665.34000873278262</v>
      </c>
    </row>
    <row r="25" spans="1:12" x14ac:dyDescent="0.25">
      <c r="A25">
        <v>115084</v>
      </c>
      <c r="B25">
        <v>14.03199959</v>
      </c>
      <c r="C25">
        <v>0.63829999999999998</v>
      </c>
      <c r="D25">
        <v>681.27502441000001</v>
      </c>
      <c r="E25">
        <v>1.7173000599999999</v>
      </c>
      <c r="F25">
        <v>9.9000003020963209E+37</v>
      </c>
      <c r="G25">
        <v>1.7119</v>
      </c>
      <c r="H25">
        <v>9.9000003020963209E+37</v>
      </c>
      <c r="J25" s="2">
        <f>TREND(Calibration!$A$2:$A$4,Calibration!$B$2:$B$4,C25)</f>
        <v>408.22137149392597</v>
      </c>
      <c r="K25" s="2">
        <f>TREND(Calibration!$A$2:$A$4,Calibration!$C$2:$C$4,E25)</f>
        <v>675.03390759516299</v>
      </c>
      <c r="L25" s="2">
        <f>TREND(Calibration!$A$2:$A$4,Calibration!$D$2:$D$4,G25)</f>
        <v>664.68041815326001</v>
      </c>
    </row>
    <row r="26" spans="1:12" x14ac:dyDescent="0.25">
      <c r="A26">
        <v>120084</v>
      </c>
      <c r="B26">
        <v>14.04899979</v>
      </c>
      <c r="C26">
        <v>0.63719999999999999</v>
      </c>
      <c r="D26">
        <v>978.04998779000005</v>
      </c>
      <c r="E26">
        <v>1.72329998</v>
      </c>
      <c r="F26">
        <v>9.9000003020963209E+37</v>
      </c>
      <c r="G26">
        <v>1.71249998</v>
      </c>
      <c r="H26">
        <v>9.9000003020963209E+37</v>
      </c>
      <c r="J26" s="2">
        <f>TREND(Calibration!$A$2:$A$4,Calibration!$B$2:$B$4,C26)</f>
        <v>407.5466635843166</v>
      </c>
      <c r="K26" s="2">
        <f>TREND(Calibration!$A$2:$A$4,Calibration!$C$2:$C$4,E26)</f>
        <v>677.46138838878278</v>
      </c>
      <c r="L26" s="2">
        <f>TREND(Calibration!$A$2:$A$4,Calibration!$D$2:$D$4,G26)</f>
        <v>664.92775328400955</v>
      </c>
    </row>
    <row r="27" spans="1:12" x14ac:dyDescent="0.25">
      <c r="A27">
        <v>125085</v>
      </c>
      <c r="B27">
        <v>14.11900043</v>
      </c>
      <c r="C27">
        <v>0.64859997999999996</v>
      </c>
      <c r="D27">
        <v>755.30700683999999</v>
      </c>
      <c r="E27">
        <v>1.7275999799999999</v>
      </c>
      <c r="F27">
        <v>9.9000003020963209E+37</v>
      </c>
      <c r="G27">
        <v>1.7130000599999999</v>
      </c>
      <c r="H27">
        <v>9.9000003020963209E+37</v>
      </c>
      <c r="J27" s="2">
        <f>TREND(Calibration!$A$2:$A$4,Calibration!$B$2:$B$4,C27)</f>
        <v>414.53907874376057</v>
      </c>
      <c r="K27" s="2">
        <f>TREND(Calibration!$A$2:$A$4,Calibration!$C$2:$C$4,E27)</f>
        <v>679.20110615378042</v>
      </c>
      <c r="L27" s="2">
        <f>TREND(Calibration!$A$2:$A$4,Calibration!$D$2:$D$4,G27)</f>
        <v>665.13390574273365</v>
      </c>
    </row>
    <row r="28" spans="1:12" x14ac:dyDescent="0.25">
      <c r="A28">
        <v>130085</v>
      </c>
      <c r="B28">
        <v>14.163999560000001</v>
      </c>
      <c r="C28">
        <v>0.65450001000000002</v>
      </c>
      <c r="D28">
        <v>880.42199706999997</v>
      </c>
      <c r="E28">
        <v>1.7546000500000001</v>
      </c>
      <c r="F28">
        <v>9.9000003020963209E+37</v>
      </c>
      <c r="G28">
        <v>1.71249998</v>
      </c>
      <c r="H28">
        <v>9.9000003020963209E+37</v>
      </c>
      <c r="J28" s="2">
        <f>TREND(Calibration!$A$2:$A$4,Calibration!$B$2:$B$4,C28)</f>
        <v>418.15798502369915</v>
      </c>
      <c r="K28" s="2">
        <f>TREND(Calibration!$A$2:$A$4,Calibration!$C$2:$C$4,E28)</f>
        <v>690.12494369684578</v>
      </c>
      <c r="L28" s="2">
        <f>TREND(Calibration!$A$2:$A$4,Calibration!$D$2:$D$4,G28)</f>
        <v>664.92775328400955</v>
      </c>
    </row>
    <row r="29" spans="1:12" x14ac:dyDescent="0.25">
      <c r="A29">
        <v>135085</v>
      </c>
      <c r="B29">
        <v>14.15400028</v>
      </c>
      <c r="C29">
        <v>0.66259997999999998</v>
      </c>
      <c r="D29">
        <v>628.71197510000002</v>
      </c>
      <c r="E29">
        <v>1.76110005</v>
      </c>
      <c r="F29">
        <v>9.9000003020963209E+37</v>
      </c>
      <c r="G29">
        <v>1.7135000199999999</v>
      </c>
      <c r="H29">
        <v>9.9000003020963209E+37</v>
      </c>
      <c r="J29" s="2">
        <f>TREND(Calibration!$A$2:$A$4,Calibration!$B$2:$B$4,C29)</f>
        <v>423.12627032060675</v>
      </c>
      <c r="K29" s="2">
        <f>TREND(Calibration!$A$2:$A$4,Calibration!$C$2:$C$4,E29)</f>
        <v>692.75474962067949</v>
      </c>
      <c r="L29" s="2">
        <f>TREND(Calibration!$A$2:$A$4,Calibration!$D$2:$D$4,G29)</f>
        <v>665.34000873278262</v>
      </c>
    </row>
    <row r="30" spans="1:12" x14ac:dyDescent="0.25">
      <c r="A30">
        <v>140085</v>
      </c>
      <c r="B30">
        <v>14.17399979</v>
      </c>
      <c r="C30">
        <v>0.67720002000000001</v>
      </c>
      <c r="D30">
        <v>588.12597656000003</v>
      </c>
      <c r="E30">
        <v>1.75890005</v>
      </c>
      <c r="F30">
        <v>9.9000003020963209E+37</v>
      </c>
      <c r="G30">
        <v>1.7130000599999999</v>
      </c>
      <c r="H30">
        <v>9.9000003020963209E+37</v>
      </c>
      <c r="J30" s="2">
        <f>TREND(Calibration!$A$2:$A$4,Calibration!$B$2:$B$4,C30)</f>
        <v>432.08150892843656</v>
      </c>
      <c r="K30" s="2">
        <f>TREND(Calibration!$A$2:$A$4,Calibration!$C$2:$C$4,E30)</f>
        <v>691.86466146184341</v>
      </c>
      <c r="L30" s="2">
        <f>TREND(Calibration!$A$2:$A$4,Calibration!$D$2:$D$4,G30)</f>
        <v>665.13390574273365</v>
      </c>
    </row>
    <row r="31" spans="1:12" x14ac:dyDescent="0.25">
      <c r="A31">
        <v>145085</v>
      </c>
      <c r="B31">
        <v>14.17099953</v>
      </c>
      <c r="C31">
        <v>0.67830002</v>
      </c>
      <c r="D31">
        <v>520.94500731999995</v>
      </c>
      <c r="E31">
        <v>1.7773000000000001</v>
      </c>
      <c r="F31">
        <v>9.9000003020963209E+37</v>
      </c>
      <c r="G31">
        <v>1.71249998</v>
      </c>
      <c r="H31">
        <v>9.9000003020963209E+37</v>
      </c>
      <c r="J31" s="2">
        <f>TREND(Calibration!$A$2:$A$4,Calibration!$B$2:$B$4,C31)</f>
        <v>432.75621683804593</v>
      </c>
      <c r="K31" s="2">
        <f>TREND(Calibration!$A$2:$A$4,Calibration!$C$2:$C$4,E31)</f>
        <v>699.30901492465023</v>
      </c>
      <c r="L31" s="2">
        <f>TREND(Calibration!$A$2:$A$4,Calibration!$D$2:$D$4,G31)</f>
        <v>664.92775328400955</v>
      </c>
    </row>
    <row r="32" spans="1:12" x14ac:dyDescent="0.25">
      <c r="A32">
        <v>150084</v>
      </c>
      <c r="B32">
        <v>14.239000320000001</v>
      </c>
      <c r="C32">
        <v>0.67400002000000003</v>
      </c>
      <c r="D32">
        <v>802.45397949000005</v>
      </c>
      <c r="E32">
        <v>1.8772000099999999</v>
      </c>
      <c r="F32">
        <v>9.9000003020963209E+37</v>
      </c>
      <c r="G32">
        <v>1.71080005</v>
      </c>
      <c r="H32">
        <v>9.9000003020963209E+37</v>
      </c>
      <c r="J32" s="2">
        <f>TREND(Calibration!$A$2:$A$4,Calibration!$B$2:$B$4,C32)</f>
        <v>430.11872228230033</v>
      </c>
      <c r="K32" s="2">
        <f>TREND(Calibration!$A$2:$A$4,Calibration!$C$2:$C$4,E32)</f>
        <v>739.72711309219562</v>
      </c>
      <c r="L32" s="2">
        <f>TREND(Calibration!$A$2:$A$4,Calibration!$D$2:$D$4,G32)</f>
        <v>664.22697591007181</v>
      </c>
    </row>
    <row r="33" spans="1:12" x14ac:dyDescent="0.25">
      <c r="A33">
        <v>155085</v>
      </c>
      <c r="B33">
        <v>14.31299973</v>
      </c>
      <c r="C33">
        <v>0.67019998999999997</v>
      </c>
      <c r="D33">
        <v>946.95697021000001</v>
      </c>
      <c r="E33">
        <v>1.8998999599999999</v>
      </c>
      <c r="F33">
        <v>1054.2299804700001</v>
      </c>
      <c r="G33">
        <v>1.7135000199999999</v>
      </c>
      <c r="H33">
        <v>9.9000003020963209E+37</v>
      </c>
      <c r="J33" s="2">
        <f>TREND(Calibration!$A$2:$A$4,Calibration!$B$2:$B$4,C33)</f>
        <v>427.78789473888867</v>
      </c>
      <c r="K33" s="2">
        <f>TREND(Calibration!$A$2:$A$4,Calibration!$C$2:$C$4,E33)</f>
        <v>748.91118432000007</v>
      </c>
      <c r="L33" s="2">
        <f>TREND(Calibration!$A$2:$A$4,Calibration!$D$2:$D$4,G33)</f>
        <v>665.34000873278262</v>
      </c>
    </row>
    <row r="34" spans="1:12" x14ac:dyDescent="0.25">
      <c r="A34">
        <v>160086</v>
      </c>
      <c r="B34">
        <v>14.420000079999999</v>
      </c>
      <c r="C34">
        <v>0.67290002000000004</v>
      </c>
      <c r="D34">
        <v>933.76098633000004</v>
      </c>
      <c r="E34">
        <v>1.8339999899999999</v>
      </c>
      <c r="F34">
        <v>952.83099364999998</v>
      </c>
      <c r="G34">
        <v>1.7114000300000001</v>
      </c>
      <c r="H34">
        <v>9.9000003020963209E+37</v>
      </c>
      <c r="J34" s="2">
        <f>TREND(Calibration!$A$2:$A$4,Calibration!$B$2:$B$4,C34)</f>
        <v>429.44401437269096</v>
      </c>
      <c r="K34" s="2">
        <f>TREND(Calibration!$A$2:$A$4,Calibration!$C$2:$C$4,E34)</f>
        <v>722.24901024515952</v>
      </c>
      <c r="L34" s="2">
        <f>TREND(Calibration!$A$2:$A$4,Calibration!$D$2:$D$4,G34)</f>
        <v>664.47431104082148</v>
      </c>
    </row>
    <row r="35" spans="1:12" x14ac:dyDescent="0.25">
      <c r="A35">
        <v>165086</v>
      </c>
      <c r="B35">
        <v>14.505000109999999</v>
      </c>
      <c r="C35">
        <v>0.67720002000000001</v>
      </c>
      <c r="D35">
        <v>962.28002930000002</v>
      </c>
      <c r="E35">
        <v>1.81449997</v>
      </c>
      <c r="F35">
        <v>1030.33496094</v>
      </c>
      <c r="G35">
        <v>1.7130000599999999</v>
      </c>
      <c r="H35">
        <v>9.9000003020963209E+37</v>
      </c>
      <c r="J35" s="2">
        <f>TREND(Calibration!$A$2:$A$4,Calibration!$B$2:$B$4,C35)</f>
        <v>432.08150892843656</v>
      </c>
      <c r="K35" s="2">
        <f>TREND(Calibration!$A$2:$A$4,Calibration!$C$2:$C$4,E35)</f>
        <v>714.35958438194803</v>
      </c>
      <c r="L35" s="2">
        <f>TREND(Calibration!$A$2:$A$4,Calibration!$D$2:$D$4,G35)</f>
        <v>665.13390574273365</v>
      </c>
    </row>
    <row r="36" spans="1:12" x14ac:dyDescent="0.25">
      <c r="A36">
        <v>170085</v>
      </c>
      <c r="B36">
        <v>14.62199974</v>
      </c>
      <c r="C36">
        <v>0.68529998999999997</v>
      </c>
      <c r="D36">
        <v>400.81298828000001</v>
      </c>
      <c r="E36">
        <v>1.8372000500000001</v>
      </c>
      <c r="F36">
        <v>9.9000003020963209E+37</v>
      </c>
      <c r="G36">
        <v>1.71249998</v>
      </c>
      <c r="H36">
        <v>9.9000003020963209E+37</v>
      </c>
      <c r="J36" s="2">
        <f>TREND(Calibration!$A$2:$A$4,Calibration!$B$2:$B$4,C36)</f>
        <v>437.04979422534416</v>
      </c>
      <c r="K36" s="2">
        <f>TREND(Calibration!$A$2:$A$4,Calibration!$C$2:$C$4,E36)</f>
        <v>723.54370820587087</v>
      </c>
      <c r="L36" s="2">
        <f>TREND(Calibration!$A$2:$A$4,Calibration!$D$2:$D$4,G36)</f>
        <v>664.92775328400955</v>
      </c>
    </row>
    <row r="37" spans="1:12" x14ac:dyDescent="0.25">
      <c r="A37">
        <v>175085</v>
      </c>
      <c r="B37">
        <v>14.65400028</v>
      </c>
      <c r="C37">
        <v>0.67879999000000002</v>
      </c>
      <c r="D37">
        <v>9.9000003020963209E+37</v>
      </c>
      <c r="E37">
        <v>1.8339999899999999</v>
      </c>
      <c r="F37">
        <v>9.9000003020963209E+37</v>
      </c>
      <c r="G37">
        <v>1.7130000599999999</v>
      </c>
      <c r="H37">
        <v>9.9000003020963209E+37</v>
      </c>
      <c r="J37" s="2">
        <f>TREND(Calibration!$A$2:$A$4,Calibration!$B$2:$B$4,C37)</f>
        <v>433.06288385037993</v>
      </c>
      <c r="K37" s="2">
        <f>TREND(Calibration!$A$2:$A$4,Calibration!$C$2:$C$4,E37)</f>
        <v>722.24901024515952</v>
      </c>
      <c r="L37" s="2">
        <f>TREND(Calibration!$A$2:$A$4,Calibration!$D$2:$D$4,G37)</f>
        <v>665.13390574273365</v>
      </c>
    </row>
    <row r="38" spans="1:12" x14ac:dyDescent="0.25">
      <c r="A38">
        <v>180085</v>
      </c>
      <c r="B38">
        <v>14.751000400000001</v>
      </c>
      <c r="C38">
        <v>0.67290002000000004</v>
      </c>
      <c r="D38">
        <v>977.21301270000004</v>
      </c>
      <c r="E38">
        <v>1.82369995</v>
      </c>
      <c r="F38">
        <v>9.9000003020963209E+37</v>
      </c>
      <c r="G38">
        <v>1.71249998</v>
      </c>
      <c r="H38">
        <v>9.9000003020963209E+37</v>
      </c>
      <c r="J38" s="2">
        <f>TREND(Calibration!$A$2:$A$4,Calibration!$B$2:$B$4,C38)</f>
        <v>429.44401437269096</v>
      </c>
      <c r="K38" s="2">
        <f>TREND(Calibration!$A$2:$A$4,Calibration!$C$2:$C$4,E38)</f>
        <v>718.08176313627894</v>
      </c>
      <c r="L38" s="2">
        <f>TREND(Calibration!$A$2:$A$4,Calibration!$D$2:$D$4,G38)</f>
        <v>664.92775328400955</v>
      </c>
    </row>
    <row r="39" spans="1:12" x14ac:dyDescent="0.25">
      <c r="A39">
        <v>185086</v>
      </c>
      <c r="B39">
        <v>14.86200047</v>
      </c>
      <c r="C39">
        <v>0.67290002000000004</v>
      </c>
      <c r="D39">
        <v>358.48901367000002</v>
      </c>
      <c r="E39">
        <v>1.82369995</v>
      </c>
      <c r="F39">
        <v>9.9000003020963209E+37</v>
      </c>
      <c r="G39">
        <v>1.7135000199999999</v>
      </c>
      <c r="H39">
        <v>9.9000003020963209E+37</v>
      </c>
      <c r="J39" s="2">
        <f>TREND(Calibration!$A$2:$A$4,Calibration!$B$2:$B$4,C39)</f>
        <v>429.44401437269096</v>
      </c>
      <c r="K39" s="2">
        <f>TREND(Calibration!$A$2:$A$4,Calibration!$C$2:$C$4,E39)</f>
        <v>718.08176313627894</v>
      </c>
      <c r="L39" s="2">
        <f>TREND(Calibration!$A$2:$A$4,Calibration!$D$2:$D$4,G39)</f>
        <v>665.34000873278262</v>
      </c>
    </row>
    <row r="40" spans="1:12" x14ac:dyDescent="0.25">
      <c r="A40">
        <v>190086</v>
      </c>
      <c r="B40">
        <v>14.88099957</v>
      </c>
      <c r="C40">
        <v>0.66479999000000001</v>
      </c>
      <c r="D40">
        <v>9.9000003020963209E+37</v>
      </c>
      <c r="E40">
        <v>1.8270000200000001</v>
      </c>
      <c r="F40">
        <v>1357.87597656</v>
      </c>
      <c r="G40">
        <v>1.71249998</v>
      </c>
      <c r="H40">
        <v>9.9000003020963209E+37</v>
      </c>
      <c r="J40" s="2">
        <f>TREND(Calibration!$A$2:$A$4,Calibration!$B$2:$B$4,C40)</f>
        <v>424.4756922735337</v>
      </c>
      <c r="K40" s="2">
        <f>TREND(Calibration!$A$2:$A$4,Calibration!$C$2:$C$4,E40)</f>
        <v>719.41692369551993</v>
      </c>
      <c r="L40" s="2">
        <f>TREND(Calibration!$A$2:$A$4,Calibration!$D$2:$D$4,G40)</f>
        <v>664.92775328400955</v>
      </c>
    </row>
    <row r="41" spans="1:12" x14ac:dyDescent="0.25">
      <c r="A41">
        <v>195085</v>
      </c>
      <c r="B41">
        <v>14.946000099999999</v>
      </c>
      <c r="C41">
        <v>0.65719998000000002</v>
      </c>
      <c r="D41">
        <v>943.70898437000005</v>
      </c>
      <c r="E41">
        <v>1.82529998</v>
      </c>
      <c r="F41">
        <v>1340.43200684</v>
      </c>
      <c r="G41">
        <v>1.71249998</v>
      </c>
      <c r="H41">
        <v>9.9000003020963209E+37</v>
      </c>
      <c r="J41" s="2">
        <f>TREND(Calibration!$A$2:$A$4,Calibration!$B$2:$B$4,C41)</f>
        <v>419.81406785525184</v>
      </c>
      <c r="K41" s="2">
        <f>TREND(Calibration!$A$2:$A$4,Calibration!$C$2:$C$4,E41)</f>
        <v>718.72911211663461</v>
      </c>
      <c r="L41" s="2">
        <f>TREND(Calibration!$A$2:$A$4,Calibration!$D$2:$D$4,G41)</f>
        <v>664.92775328400955</v>
      </c>
    </row>
    <row r="42" spans="1:12" x14ac:dyDescent="0.25">
      <c r="A42">
        <v>200086</v>
      </c>
      <c r="B42">
        <v>15.024000170000001</v>
      </c>
      <c r="C42">
        <v>0.65780002000000004</v>
      </c>
      <c r="D42">
        <v>902.99798583999996</v>
      </c>
      <c r="E42">
        <v>1.82529998</v>
      </c>
      <c r="F42">
        <v>1169.04394531</v>
      </c>
      <c r="G42">
        <v>1.7119</v>
      </c>
      <c r="H42">
        <v>9.9000003020963209E+37</v>
      </c>
      <c r="J42" s="2">
        <f>TREND(Calibration!$A$2:$A$4,Calibration!$B$2:$B$4,C42)</f>
        <v>420.18211488623547</v>
      </c>
      <c r="K42" s="2">
        <f>TREND(Calibration!$A$2:$A$4,Calibration!$C$2:$C$4,E42)</f>
        <v>718.72911211663461</v>
      </c>
      <c r="L42" s="2">
        <f>TREND(Calibration!$A$2:$A$4,Calibration!$D$2:$D$4,G42)</f>
        <v>664.68041815326001</v>
      </c>
    </row>
    <row r="43" spans="1:12" x14ac:dyDescent="0.25">
      <c r="A43">
        <v>205085</v>
      </c>
      <c r="B43">
        <v>15.09899998</v>
      </c>
      <c r="C43">
        <v>0.65939999000000005</v>
      </c>
      <c r="D43">
        <v>827.98699951000003</v>
      </c>
      <c r="E43">
        <v>1.81400001</v>
      </c>
      <c r="F43">
        <v>1031.7619628899999</v>
      </c>
      <c r="G43">
        <v>1.7114000300000001</v>
      </c>
      <c r="H43">
        <v>9.9000003020963209E+37</v>
      </c>
      <c r="J43" s="2">
        <f>TREND(Calibration!$A$2:$A$4,Calibration!$B$2:$B$4,C43)</f>
        <v>421.16348980817878</v>
      </c>
      <c r="K43" s="2">
        <f>TREND(Calibration!$A$2:$A$4,Calibration!$C$2:$C$4,E43)</f>
        <v>714.15730780199726</v>
      </c>
      <c r="L43" s="2">
        <f>TREND(Calibration!$A$2:$A$4,Calibration!$D$2:$D$4,G43)</f>
        <v>664.47431104082148</v>
      </c>
    </row>
    <row r="44" spans="1:12" x14ac:dyDescent="0.25">
      <c r="A44">
        <v>210086</v>
      </c>
      <c r="B44">
        <v>15.11100006</v>
      </c>
      <c r="C44">
        <v>0.66049999000000004</v>
      </c>
      <c r="D44">
        <v>1192.4959716799999</v>
      </c>
      <c r="E44">
        <v>1.8156000400000001</v>
      </c>
      <c r="F44">
        <v>764.19500731999995</v>
      </c>
      <c r="G44">
        <v>1.7098</v>
      </c>
      <c r="H44">
        <v>9.9000003020963209E+37</v>
      </c>
      <c r="J44" s="2">
        <f>TREND(Calibration!$A$2:$A$4,Calibration!$B$2:$B$4,C44)</f>
        <v>421.83819771778815</v>
      </c>
      <c r="K44" s="2">
        <f>TREND(Calibration!$A$2:$A$4,Calibration!$C$2:$C$4,E44)</f>
        <v>714.80465678235294</v>
      </c>
      <c r="L44" s="2">
        <f>TREND(Calibration!$A$2:$A$4,Calibration!$D$2:$D$4,G44)</f>
        <v>663.81471633890919</v>
      </c>
    </row>
    <row r="45" spans="1:12" x14ac:dyDescent="0.25">
      <c r="A45">
        <v>215086</v>
      </c>
      <c r="B45">
        <v>15.144000050000001</v>
      </c>
      <c r="C45">
        <v>0.66320002</v>
      </c>
      <c r="D45">
        <v>1287.8280029299999</v>
      </c>
      <c r="E45">
        <v>1.8329000499999999</v>
      </c>
      <c r="F45">
        <v>683.75598145000004</v>
      </c>
      <c r="G45">
        <v>1.7102999699999999</v>
      </c>
      <c r="H45">
        <v>9.9000003020963209E+37</v>
      </c>
      <c r="J45" s="2">
        <f>TREND(Calibration!$A$2:$A$4,Calibration!$B$2:$B$4,C45)</f>
        <v>423.49431735159038</v>
      </c>
      <c r="K45" s="2">
        <f>TREND(Calibration!$A$2:$A$4,Calibration!$C$2:$C$4,E45)</f>
        <v>721.80399044087312</v>
      </c>
      <c r="L45" s="2">
        <f>TREND(Calibration!$A$2:$A$4,Calibration!$D$2:$D$4,G45)</f>
        <v>664.02082345134772</v>
      </c>
    </row>
    <row r="46" spans="1:12" x14ac:dyDescent="0.25">
      <c r="A46">
        <v>220086</v>
      </c>
      <c r="B46">
        <v>15.147000309999999</v>
      </c>
      <c r="C46">
        <v>0.65670002000000005</v>
      </c>
      <c r="D46">
        <v>9.9000003020963209E+37</v>
      </c>
      <c r="E46">
        <v>1.8063999399999999</v>
      </c>
      <c r="F46">
        <v>629.92999268000005</v>
      </c>
      <c r="G46">
        <v>1.7119</v>
      </c>
      <c r="H46">
        <v>9.9000003020963209E+37</v>
      </c>
      <c r="J46" s="2">
        <f>TREND(Calibration!$A$2:$A$4,Calibration!$B$2:$B$4,C46)</f>
        <v>419.5074069766261</v>
      </c>
      <c r="K46" s="2">
        <f>TREND(Calibration!$A$2:$A$4,Calibration!$C$2:$C$4,E46)</f>
        <v>711.08242947775864</v>
      </c>
      <c r="L46" s="2">
        <f>TREND(Calibration!$A$2:$A$4,Calibration!$D$2:$D$4,G46)</f>
        <v>664.68041815326001</v>
      </c>
    </row>
    <row r="47" spans="1:12" x14ac:dyDescent="0.25">
      <c r="A47">
        <v>225085</v>
      </c>
      <c r="B47">
        <v>15.20199966</v>
      </c>
      <c r="C47">
        <v>0.65240001999999997</v>
      </c>
      <c r="D47">
        <v>9.9000003020963209E+37</v>
      </c>
      <c r="E47">
        <v>1.7940000300000001</v>
      </c>
      <c r="F47">
        <v>584.12701416000004</v>
      </c>
      <c r="G47">
        <v>1.7135000199999999</v>
      </c>
      <c r="H47">
        <v>9.9000003020963209E+37</v>
      </c>
      <c r="J47" s="2">
        <f>TREND(Calibration!$A$2:$A$4,Calibration!$B$2:$B$4,C47)</f>
        <v>416.86991242088044</v>
      </c>
      <c r="K47" s="2">
        <f>TREND(Calibration!$A$2:$A$4,Calibration!$C$2:$C$4,E47)</f>
        <v>706.06560535883489</v>
      </c>
      <c r="L47" s="2">
        <f>TREND(Calibration!$A$2:$A$4,Calibration!$D$2:$D$4,G47)</f>
        <v>665.34000873278262</v>
      </c>
    </row>
    <row r="48" spans="1:12" x14ac:dyDescent="0.25">
      <c r="A48">
        <v>230086</v>
      </c>
      <c r="B48">
        <v>15.166999819999999</v>
      </c>
      <c r="C48">
        <v>0.65020001000000005</v>
      </c>
      <c r="D48">
        <v>9.9000003020963209E+37</v>
      </c>
      <c r="E48">
        <v>1.8226000099999999</v>
      </c>
      <c r="F48">
        <v>593.00598145000004</v>
      </c>
      <c r="G48">
        <v>1.7119</v>
      </c>
      <c r="H48">
        <v>9.9000003020963209E+37</v>
      </c>
      <c r="J48" s="2">
        <f>TREND(Calibration!$A$2:$A$4,Calibration!$B$2:$B$4,C48)</f>
        <v>415.52049046795355</v>
      </c>
      <c r="K48" s="2">
        <f>TREND(Calibration!$A$2:$A$4,Calibration!$C$2:$C$4,E48)</f>
        <v>717.63674333199253</v>
      </c>
      <c r="L48" s="2">
        <f>TREND(Calibration!$A$2:$A$4,Calibration!$D$2:$D$4,G48)</f>
        <v>664.68041815326001</v>
      </c>
    </row>
    <row r="49" spans="1:12" x14ac:dyDescent="0.25">
      <c r="A49">
        <v>235086</v>
      </c>
      <c r="B49">
        <v>15.20199966</v>
      </c>
      <c r="C49">
        <v>0.65179997999999995</v>
      </c>
      <c r="D49">
        <v>509.54299927</v>
      </c>
      <c r="E49">
        <v>1.81780005</v>
      </c>
      <c r="F49">
        <v>9.9000003020963209E+37</v>
      </c>
      <c r="G49">
        <v>1.7173000599999999</v>
      </c>
      <c r="H49">
        <v>9.9000003020963209E+37</v>
      </c>
      <c r="J49" s="2">
        <f>TREND(Calibration!$A$2:$A$4,Calibration!$B$2:$B$4,C49)</f>
        <v>416.50186538989681</v>
      </c>
      <c r="K49" s="2">
        <f>TREND(Calibration!$A$2:$A$4,Calibration!$C$2:$C$4,E49)</f>
        <v>715.69474898704414</v>
      </c>
      <c r="L49" s="2">
        <f>TREND(Calibration!$A$2:$A$4,Calibration!$D$2:$D$4,G49)</f>
        <v>666.90653326735662</v>
      </c>
    </row>
    <row r="50" spans="1:12" x14ac:dyDescent="0.25">
      <c r="A50">
        <v>240087</v>
      </c>
      <c r="B50">
        <v>15.10700035</v>
      </c>
      <c r="C50">
        <v>0.64590000999999997</v>
      </c>
      <c r="D50">
        <v>9.9000003020963209E+37</v>
      </c>
      <c r="E50">
        <v>1.8118000000000001</v>
      </c>
      <c r="F50">
        <v>925.61798095999995</v>
      </c>
      <c r="G50">
        <v>1.7141</v>
      </c>
      <c r="H50">
        <v>9.9000003020963209E+37</v>
      </c>
      <c r="J50" s="2">
        <f>TREND(Calibration!$A$2:$A$4,Calibration!$B$2:$B$4,C50)</f>
        <v>412.88299591220789</v>
      </c>
      <c r="K50" s="2">
        <f>TREND(Calibration!$A$2:$A$4,Calibration!$C$2:$C$4,E50)</f>
        <v>713.26721559730595</v>
      </c>
      <c r="L50" s="2">
        <f>TREND(Calibration!$A$2:$A$4,Calibration!$D$2:$D$4,G50)</f>
        <v>665.58734386353217</v>
      </c>
    </row>
    <row r="51" spans="1:12" x14ac:dyDescent="0.25">
      <c r="A51">
        <v>245087</v>
      </c>
      <c r="B51">
        <v>15.07800007</v>
      </c>
      <c r="C51">
        <v>0.64529996999999995</v>
      </c>
      <c r="D51">
        <v>9.9000003020963209E+37</v>
      </c>
      <c r="E51">
        <v>1.7967</v>
      </c>
      <c r="F51">
        <v>9.9000003020963209E+37</v>
      </c>
      <c r="G51">
        <v>1.71249998</v>
      </c>
      <c r="H51">
        <v>9.9000003020963209E+37</v>
      </c>
      <c r="J51" s="2">
        <f>TREND(Calibration!$A$2:$A$4,Calibration!$B$2:$B$4,C51)</f>
        <v>412.51494888122426</v>
      </c>
      <c r="K51" s="2">
        <f>TREND(Calibration!$A$2:$A$4,Calibration!$C$2:$C$4,E51)</f>
        <v>707.15797414347685</v>
      </c>
      <c r="L51" s="2">
        <f>TREND(Calibration!$A$2:$A$4,Calibration!$D$2:$D$4,G51)</f>
        <v>664.92775328400955</v>
      </c>
    </row>
    <row r="52" spans="1:12" x14ac:dyDescent="0.25">
      <c r="A52">
        <v>250086</v>
      </c>
      <c r="B52">
        <v>15.04899979</v>
      </c>
      <c r="C52">
        <v>0.64429997999999999</v>
      </c>
      <c r="D52">
        <v>870.83599853999999</v>
      </c>
      <c r="E52">
        <v>1.76540005</v>
      </c>
      <c r="F52">
        <v>1211.90197754</v>
      </c>
      <c r="G52">
        <v>1.7119</v>
      </c>
      <c r="H52">
        <v>9.9000003020963209E+37</v>
      </c>
      <c r="J52" s="2">
        <f>TREND(Calibration!$A$2:$A$4,Calibration!$B$2:$B$4,C52)</f>
        <v>411.90158418801497</v>
      </c>
      <c r="K52" s="2">
        <f>TREND(Calibration!$A$2:$A$4,Calibration!$C$2:$C$4,E52)</f>
        <v>694.49446738567713</v>
      </c>
      <c r="L52" s="2">
        <f>TREND(Calibration!$A$2:$A$4,Calibration!$D$2:$D$4,G52)</f>
        <v>664.68041815326001</v>
      </c>
    </row>
    <row r="53" spans="1:12" x14ac:dyDescent="0.25">
      <c r="A53">
        <v>255087</v>
      </c>
      <c r="B53">
        <v>15.071000099999999</v>
      </c>
      <c r="C53">
        <v>0.63889998000000003</v>
      </c>
      <c r="D53">
        <v>492.23599243000001</v>
      </c>
      <c r="E53">
        <v>1.7513999899999999</v>
      </c>
      <c r="F53">
        <v>9.9000003020963209E+37</v>
      </c>
      <c r="G53">
        <v>1.7119</v>
      </c>
      <c r="H53">
        <v>9.9000003020963209E+37</v>
      </c>
      <c r="J53" s="2">
        <f>TREND(Calibration!$A$2:$A$4,Calibration!$B$2:$B$4,C53)</f>
        <v>408.58938172265999</v>
      </c>
      <c r="K53" s="2">
        <f>TREND(Calibration!$A$2:$A$4,Calibration!$C$2:$C$4,E53)</f>
        <v>688.83024573613443</v>
      </c>
      <c r="L53" s="2">
        <f>TREND(Calibration!$A$2:$A$4,Calibration!$D$2:$D$4,G53)</f>
        <v>664.68041815326001</v>
      </c>
    </row>
    <row r="54" spans="1:12" x14ac:dyDescent="0.25">
      <c r="A54">
        <v>260087</v>
      </c>
      <c r="B54">
        <v>15.08699989</v>
      </c>
      <c r="C54">
        <v>0.63239997999999997</v>
      </c>
      <c r="D54">
        <v>1053.8559570299999</v>
      </c>
      <c r="E54">
        <v>1.81780005</v>
      </c>
      <c r="F54">
        <v>1270.6960449200001</v>
      </c>
      <c r="G54">
        <v>1.71080005</v>
      </c>
      <c r="H54">
        <v>9.9000003020963209E+37</v>
      </c>
      <c r="J54" s="2">
        <f>TREND(Calibration!$A$2:$A$4,Calibration!$B$2:$B$4,C54)</f>
        <v>404.60247134769565</v>
      </c>
      <c r="K54" s="2">
        <f>TREND(Calibration!$A$2:$A$4,Calibration!$C$2:$C$4,E54)</f>
        <v>715.69474898704414</v>
      </c>
      <c r="L54" s="2">
        <f>TREND(Calibration!$A$2:$A$4,Calibration!$D$2:$D$4,G54)</f>
        <v>664.22697591007181</v>
      </c>
    </row>
    <row r="55" spans="1:12" x14ac:dyDescent="0.25">
      <c r="A55">
        <v>265086</v>
      </c>
      <c r="B55">
        <v>15.18000031</v>
      </c>
      <c r="C55">
        <v>0.63510001000000005</v>
      </c>
      <c r="D55">
        <v>769.89697265999996</v>
      </c>
      <c r="E55">
        <v>1.76970005</v>
      </c>
      <c r="F55">
        <v>1192.6440429700001</v>
      </c>
      <c r="G55">
        <v>1.7130000599999999</v>
      </c>
      <c r="H55">
        <v>9.9000003020963209E+37</v>
      </c>
      <c r="J55" s="2">
        <f>TREND(Calibration!$A$2:$A$4,Calibration!$B$2:$B$4,C55)</f>
        <v>406.258590981498</v>
      </c>
      <c r="K55" s="2">
        <f>TREND(Calibration!$A$2:$A$4,Calibration!$C$2:$C$4,E55)</f>
        <v>696.23418515067476</v>
      </c>
      <c r="L55" s="2">
        <f>TREND(Calibration!$A$2:$A$4,Calibration!$D$2:$D$4,G55)</f>
        <v>665.13390574273365</v>
      </c>
    </row>
    <row r="56" spans="1:12" x14ac:dyDescent="0.25">
      <c r="A56">
        <v>270087</v>
      </c>
      <c r="B56">
        <v>15.15100002</v>
      </c>
      <c r="C56">
        <v>0.63620001000000004</v>
      </c>
      <c r="D56">
        <v>1042.6970214800001</v>
      </c>
      <c r="E56">
        <v>1.7648999700000001</v>
      </c>
      <c r="F56">
        <v>815.59301758000004</v>
      </c>
      <c r="G56">
        <v>1.7092000199999999</v>
      </c>
      <c r="H56">
        <v>9.9000003020963209E+37</v>
      </c>
      <c r="J56" s="2">
        <f>TREND(Calibration!$A$2:$A$4,Calibration!$B$2:$B$4,C56)</f>
        <v>406.93329889110737</v>
      </c>
      <c r="K56" s="2">
        <f>TREND(Calibration!$A$2:$A$4,Calibration!$C$2:$C$4,E56)</f>
        <v>694.2921422554632</v>
      </c>
      <c r="L56" s="2">
        <f>TREND(Calibration!$A$2:$A$4,Calibration!$D$2:$D$4,G56)</f>
        <v>663.56738120815965</v>
      </c>
    </row>
    <row r="57" spans="1:12" x14ac:dyDescent="0.25">
      <c r="A57">
        <v>275087</v>
      </c>
      <c r="B57">
        <v>15.12800026</v>
      </c>
      <c r="C57">
        <v>0.63020003000000002</v>
      </c>
      <c r="D57">
        <v>1217.2669677700001</v>
      </c>
      <c r="E57">
        <v>1.7453999499999999</v>
      </c>
      <c r="F57">
        <v>612.75701904000005</v>
      </c>
      <c r="G57">
        <v>1.7119</v>
      </c>
      <c r="H57">
        <v>9.9000003020963209E+37</v>
      </c>
      <c r="J57" s="2">
        <f>TREND(Calibration!$A$2:$A$4,Calibration!$B$2:$B$4,C57)</f>
        <v>403.25308619701838</v>
      </c>
      <c r="K57" s="2">
        <f>TREND(Calibration!$A$2:$A$4,Calibration!$C$2:$C$4,E57)</f>
        <v>686.40271639225148</v>
      </c>
      <c r="L57" s="2">
        <f>TREND(Calibration!$A$2:$A$4,Calibration!$D$2:$D$4,G57)</f>
        <v>664.68041815326001</v>
      </c>
    </row>
    <row r="58" spans="1:12" x14ac:dyDescent="0.25">
      <c r="A58">
        <v>280086</v>
      </c>
      <c r="B58">
        <v>15.05000019</v>
      </c>
      <c r="C58">
        <v>0.62910001999999998</v>
      </c>
      <c r="D58">
        <v>1229.2330322299999</v>
      </c>
      <c r="E58">
        <v>1.72650003</v>
      </c>
      <c r="F58">
        <v>746.41699218999997</v>
      </c>
      <c r="G58">
        <v>1.7130000599999999</v>
      </c>
      <c r="H58">
        <v>9.9000003020963209E+37</v>
      </c>
      <c r="J58" s="2">
        <f>TREND(Calibration!$A$2:$A$4,Calibration!$B$2:$B$4,C58)</f>
        <v>402.57837215370074</v>
      </c>
      <c r="K58" s="2">
        <f>TREND(Calibration!$A$2:$A$4,Calibration!$C$2:$C$4,E58)</f>
        <v>678.75608230363878</v>
      </c>
      <c r="L58" s="2">
        <f>TREND(Calibration!$A$2:$A$4,Calibration!$D$2:$D$4,G58)</f>
        <v>665.13390574273365</v>
      </c>
    </row>
    <row r="59" spans="1:12" x14ac:dyDescent="0.25">
      <c r="A59">
        <v>285087</v>
      </c>
      <c r="B59">
        <v>14.93900013</v>
      </c>
      <c r="C59">
        <v>0.62749999999999995</v>
      </c>
      <c r="D59">
        <v>9.9000003020963209E+37</v>
      </c>
      <c r="E59">
        <v>1.73950005</v>
      </c>
      <c r="F59">
        <v>313.48699950999998</v>
      </c>
      <c r="G59">
        <v>1.7130000599999999</v>
      </c>
      <c r="H59">
        <v>9.9000003020963209E+37</v>
      </c>
      <c r="J59" s="2">
        <f>TREND(Calibration!$A$2:$A$4,Calibration!$B$2:$B$4,C59)</f>
        <v>401.59696656321603</v>
      </c>
      <c r="K59" s="2">
        <f>TREND(Calibration!$A$2:$A$4,Calibration!$C$2:$C$4,E59)</f>
        <v>684.01570224301668</v>
      </c>
      <c r="L59" s="2">
        <f>TREND(Calibration!$A$2:$A$4,Calibration!$D$2:$D$4,G59)</f>
        <v>665.13390574273365</v>
      </c>
    </row>
    <row r="60" spans="1:12" x14ac:dyDescent="0.25">
      <c r="A60">
        <v>290086</v>
      </c>
      <c r="B60">
        <v>14.84200001</v>
      </c>
      <c r="C60">
        <v>0.62370002000000002</v>
      </c>
      <c r="D60">
        <v>1077.7380371100001</v>
      </c>
      <c r="E60">
        <v>1.7508000100000001</v>
      </c>
      <c r="F60">
        <v>887.67602538999995</v>
      </c>
      <c r="G60">
        <v>1.70869994</v>
      </c>
      <c r="H60">
        <v>9.9000003020963209E+37</v>
      </c>
      <c r="J60" s="2">
        <f>TREND(Calibration!$A$2:$A$4,Calibration!$B$2:$B$4,C60)</f>
        <v>399.26616968834577</v>
      </c>
      <c r="K60" s="2">
        <f>TREND(Calibration!$A$2:$A$4,Calibration!$C$2:$C$4,E60)</f>
        <v>688.58750251179879</v>
      </c>
      <c r="L60" s="2">
        <f>TREND(Calibration!$A$2:$A$4,Calibration!$D$2:$D$4,G60)</f>
        <v>663.36122874943555</v>
      </c>
    </row>
    <row r="61" spans="1:12" x14ac:dyDescent="0.25">
      <c r="A61">
        <v>295088</v>
      </c>
      <c r="B61">
        <v>14.75800037</v>
      </c>
      <c r="C61">
        <v>0.62370002000000002</v>
      </c>
      <c r="D61">
        <v>1355.54296875</v>
      </c>
      <c r="E61">
        <v>1.7475999600000001</v>
      </c>
      <c r="F61">
        <v>717.40502930000002</v>
      </c>
      <c r="G61">
        <v>1.7119</v>
      </c>
      <c r="H61">
        <v>9.9000003020963209E+37</v>
      </c>
      <c r="J61" s="2">
        <f>TREND(Calibration!$A$2:$A$4,Calibration!$B$2:$B$4,C61)</f>
        <v>399.26616968834577</v>
      </c>
      <c r="K61" s="2">
        <f>TREND(Calibration!$A$2:$A$4,Calibration!$C$2:$C$4,E61)</f>
        <v>687.29280859694279</v>
      </c>
      <c r="L61" s="2">
        <f>TREND(Calibration!$A$2:$A$4,Calibration!$D$2:$D$4,G61)</f>
        <v>664.68041815326001</v>
      </c>
    </row>
    <row r="62" spans="1:12" x14ac:dyDescent="0.25">
      <c r="A62">
        <v>300086</v>
      </c>
      <c r="B62">
        <v>14.73200035</v>
      </c>
      <c r="C62">
        <v>0.62860000000000005</v>
      </c>
      <c r="D62">
        <v>952.33697510000002</v>
      </c>
      <c r="E62">
        <v>1.74269998</v>
      </c>
      <c r="F62">
        <v>1025.6080322299999</v>
      </c>
      <c r="G62">
        <v>1.7092000199999999</v>
      </c>
      <c r="H62">
        <v>9.9000003020963209E+37</v>
      </c>
      <c r="J62" s="2">
        <f>TREND(Calibration!$A$2:$A$4,Calibration!$B$2:$B$4,C62)</f>
        <v>402.27167447282545</v>
      </c>
      <c r="K62" s="2">
        <f>TREND(Calibration!$A$2:$A$4,Calibration!$C$2:$C$4,E62)</f>
        <v>685.31034760760951</v>
      </c>
      <c r="L62" s="2">
        <f>TREND(Calibration!$A$2:$A$4,Calibration!$D$2:$D$4,G62)</f>
        <v>663.56738120815965</v>
      </c>
    </row>
    <row r="63" spans="1:12" x14ac:dyDescent="0.25">
      <c r="A63">
        <v>305086</v>
      </c>
      <c r="B63">
        <v>14.78100014</v>
      </c>
      <c r="C63">
        <v>0.62</v>
      </c>
      <c r="D63">
        <v>9.9000003020963209E+37</v>
      </c>
      <c r="E63">
        <v>1.7222000399999999</v>
      </c>
      <c r="F63">
        <v>789.67901611000002</v>
      </c>
      <c r="G63">
        <v>1.7092000199999999</v>
      </c>
      <c r="H63">
        <v>9.9000003020963209E+37</v>
      </c>
      <c r="J63" s="2">
        <f>TREND(Calibration!$A$2:$A$4,Calibration!$B$2:$B$4,C63)</f>
        <v>396.99668536133419</v>
      </c>
      <c r="K63" s="2">
        <f>TREND(Calibration!$A$2:$A$4,Calibration!$C$2:$C$4,E63)</f>
        <v>677.01636858449626</v>
      </c>
      <c r="L63" s="2">
        <f>TREND(Calibration!$A$2:$A$4,Calibration!$D$2:$D$4,G63)</f>
        <v>663.56738120815965</v>
      </c>
    </row>
    <row r="64" spans="1:12" x14ac:dyDescent="0.25">
      <c r="A64">
        <v>310086</v>
      </c>
      <c r="B64">
        <v>14.79699993</v>
      </c>
      <c r="C64">
        <v>0.62429999999999997</v>
      </c>
      <c r="D64">
        <v>1101.84802246</v>
      </c>
      <c r="E64">
        <v>1.74699998</v>
      </c>
      <c r="F64">
        <v>848.92102050999995</v>
      </c>
      <c r="G64">
        <v>1.7071000300000001</v>
      </c>
      <c r="H64">
        <v>9.9000003020963209E+37</v>
      </c>
      <c r="J64" s="2">
        <f>TREND(Calibration!$A$2:$A$4,Calibration!$B$2:$B$4,C64)</f>
        <v>399.63417991707979</v>
      </c>
      <c r="K64" s="2">
        <f>TREND(Calibration!$A$2:$A$4,Calibration!$C$2:$C$4,E64)</f>
        <v>687.05006537260715</v>
      </c>
      <c r="L64" s="2">
        <f>TREND(Calibration!$A$2:$A$4,Calibration!$D$2:$D$4,G64)</f>
        <v>662.7016835161985</v>
      </c>
    </row>
    <row r="65" spans="1:12" x14ac:dyDescent="0.25">
      <c r="A65">
        <v>315087</v>
      </c>
      <c r="B65">
        <v>14.786999700000001</v>
      </c>
      <c r="C65">
        <v>0.62159997</v>
      </c>
      <c r="D65">
        <v>9.9000003020963209E+37</v>
      </c>
      <c r="E65">
        <v>1.74810004</v>
      </c>
      <c r="F65">
        <v>885.06896973000005</v>
      </c>
      <c r="G65">
        <v>1.7114000300000001</v>
      </c>
      <c r="H65">
        <v>9.9000003020963209E+37</v>
      </c>
      <c r="J65" s="2">
        <f>TREND(Calibration!$A$2:$A$4,Calibration!$B$2:$B$4,C65)</f>
        <v>397.9780602832775</v>
      </c>
      <c r="K65" s="2">
        <f>TREND(Calibration!$A$2:$A$4,Calibration!$C$2:$C$4,E65)</f>
        <v>687.49513372715671</v>
      </c>
      <c r="L65" s="2">
        <f>TREND(Calibration!$A$2:$A$4,Calibration!$D$2:$D$4,G65)</f>
        <v>664.47431104082148</v>
      </c>
    </row>
    <row r="66" spans="1:12" x14ac:dyDescent="0.25">
      <c r="A66">
        <v>320086</v>
      </c>
      <c r="B66">
        <v>14.751000400000001</v>
      </c>
      <c r="C66">
        <v>0.62480002999999995</v>
      </c>
      <c r="D66">
        <v>1208.3869628899999</v>
      </c>
      <c r="E66">
        <v>1.7453999499999999</v>
      </c>
      <c r="F66">
        <v>1028.6870117200001</v>
      </c>
      <c r="G66">
        <v>1.7092000199999999</v>
      </c>
      <c r="H66">
        <v>9.9000003020963209E+37</v>
      </c>
      <c r="J66" s="2">
        <f>TREND(Calibration!$A$2:$A$4,Calibration!$B$2:$B$4,C66)</f>
        <v>399.94088373166335</v>
      </c>
      <c r="K66" s="2">
        <f>TREND(Calibration!$A$2:$A$4,Calibration!$C$2:$C$4,E66)</f>
        <v>686.40271639225148</v>
      </c>
      <c r="L66" s="2">
        <f>TREND(Calibration!$A$2:$A$4,Calibration!$D$2:$D$4,G66)</f>
        <v>663.56738120815965</v>
      </c>
    </row>
    <row r="67" spans="1:12" x14ac:dyDescent="0.25">
      <c r="A67">
        <v>325088</v>
      </c>
      <c r="B67">
        <v>14.588999749999999</v>
      </c>
      <c r="C67">
        <v>0.62970000999999998</v>
      </c>
      <c r="D67">
        <v>325.95498657000002</v>
      </c>
      <c r="E67">
        <v>1.7513999899999999</v>
      </c>
      <c r="F67">
        <v>713.58801270000004</v>
      </c>
      <c r="G67">
        <v>1.7119</v>
      </c>
      <c r="H67">
        <v>9.9000003020963209E+37</v>
      </c>
      <c r="J67" s="2">
        <f>TREND(Calibration!$A$2:$A$4,Calibration!$B$2:$B$4,C67)</f>
        <v>402.94638851614303</v>
      </c>
      <c r="K67" s="2">
        <f>TREND(Calibration!$A$2:$A$4,Calibration!$C$2:$C$4,E67)</f>
        <v>688.83024573613443</v>
      </c>
      <c r="L67" s="2">
        <f>TREND(Calibration!$A$2:$A$4,Calibration!$D$2:$D$4,G67)</f>
        <v>664.68041815326001</v>
      </c>
    </row>
    <row r="68" spans="1:12" x14ac:dyDescent="0.25">
      <c r="A68">
        <v>330098</v>
      </c>
      <c r="B68">
        <v>14.5340004</v>
      </c>
      <c r="C68">
        <v>0.63400000000000001</v>
      </c>
      <c r="D68">
        <v>630.80700683999999</v>
      </c>
      <c r="E68">
        <v>1.73730004</v>
      </c>
      <c r="F68">
        <v>9.9000003020963209E+37</v>
      </c>
      <c r="G68">
        <v>1.7130000599999999</v>
      </c>
      <c r="H68">
        <v>9.9000003020963209E+37</v>
      </c>
      <c r="J68" s="2">
        <f>TREND(Calibration!$A$2:$A$4,Calibration!$B$2:$B$4,C68)</f>
        <v>405.58387693818037</v>
      </c>
      <c r="K68" s="2">
        <f>TREND(Calibration!$A$2:$A$4,Calibration!$C$2:$C$4,E68)</f>
        <v>683.12561003832536</v>
      </c>
      <c r="L68" s="2">
        <f>TREND(Calibration!$A$2:$A$4,Calibration!$D$2:$D$4,G68)</f>
        <v>665.13390574273365</v>
      </c>
    </row>
    <row r="69" spans="1:12" x14ac:dyDescent="0.25">
      <c r="A69">
        <v>335087</v>
      </c>
      <c r="B69">
        <v>14.34899998</v>
      </c>
      <c r="C69">
        <v>0.63669997</v>
      </c>
      <c r="D69">
        <v>1324.7270507799999</v>
      </c>
      <c r="E69">
        <v>1.71249998</v>
      </c>
      <c r="F69">
        <v>9.9000003020963209E+37</v>
      </c>
      <c r="G69">
        <v>1.7114000300000001</v>
      </c>
      <c r="H69">
        <v>9.9000003020963209E+37</v>
      </c>
      <c r="J69" s="2">
        <f>TREND(Calibration!$A$2:$A$4,Calibration!$B$2:$B$4,C69)</f>
        <v>407.23995976973305</v>
      </c>
      <c r="K69" s="2">
        <f>TREND(Calibration!$A$2:$A$4,Calibration!$C$2:$C$4,E69)</f>
        <v>673.09186469995143</v>
      </c>
      <c r="L69" s="2">
        <f>TREND(Calibration!$A$2:$A$4,Calibration!$D$2:$D$4,G69)</f>
        <v>664.47431104082148</v>
      </c>
    </row>
    <row r="70" spans="1:12" x14ac:dyDescent="0.25">
      <c r="A70">
        <v>340087</v>
      </c>
      <c r="B70">
        <v>14.2159996</v>
      </c>
      <c r="C70">
        <v>0.63239997999999997</v>
      </c>
      <c r="D70">
        <v>9.9000003020963209E+37</v>
      </c>
      <c r="E70">
        <v>1.7092000199999999</v>
      </c>
      <c r="F70">
        <v>1129.91894531</v>
      </c>
      <c r="G70">
        <v>1.7119</v>
      </c>
      <c r="H70">
        <v>9.9000003020963209E+37</v>
      </c>
      <c r="J70" s="2">
        <f>TREND(Calibration!$A$2:$A$4,Calibration!$B$2:$B$4,C70)</f>
        <v>404.60247134769565</v>
      </c>
      <c r="K70" s="2">
        <f>TREND(Calibration!$A$2:$A$4,Calibration!$C$2:$C$4,E70)</f>
        <v>671.75674864511836</v>
      </c>
      <c r="L70" s="2">
        <f>TREND(Calibration!$A$2:$A$4,Calibration!$D$2:$D$4,G70)</f>
        <v>664.68041815326001</v>
      </c>
    </row>
    <row r="71" spans="1:12" x14ac:dyDescent="0.25">
      <c r="A71">
        <v>345086</v>
      </c>
      <c r="B71">
        <v>14.17700005</v>
      </c>
      <c r="C71">
        <v>0.63510001000000005</v>
      </c>
      <c r="D71">
        <v>407.02999878000003</v>
      </c>
      <c r="E71">
        <v>1.74810004</v>
      </c>
      <c r="F71">
        <v>9.9000003020963209E+37</v>
      </c>
      <c r="G71">
        <v>1.7102999699999999</v>
      </c>
      <c r="H71">
        <v>9.9000003020963209E+37</v>
      </c>
      <c r="J71" s="2">
        <f>TREND(Calibration!$A$2:$A$4,Calibration!$B$2:$B$4,C71)</f>
        <v>406.258590981498</v>
      </c>
      <c r="K71" s="2">
        <f>TREND(Calibration!$A$2:$A$4,Calibration!$C$2:$C$4,E71)</f>
        <v>687.49513372715671</v>
      </c>
      <c r="L71" s="2">
        <f>TREND(Calibration!$A$2:$A$4,Calibration!$D$2:$D$4,G71)</f>
        <v>664.02082345134772</v>
      </c>
    </row>
    <row r="72" spans="1:12" x14ac:dyDescent="0.25">
      <c r="A72">
        <v>350088</v>
      </c>
      <c r="B72">
        <v>14.16800022</v>
      </c>
      <c r="C72">
        <v>0.63239997999999997</v>
      </c>
      <c r="D72">
        <v>1132.16796875</v>
      </c>
      <c r="E72">
        <v>1.81509995</v>
      </c>
      <c r="F72">
        <v>9.9000003020963209E+37</v>
      </c>
      <c r="G72">
        <v>1.7092000199999999</v>
      </c>
      <c r="H72">
        <v>9.9000003020963209E+37</v>
      </c>
      <c r="J72" s="2">
        <f>TREND(Calibration!$A$2:$A$4,Calibration!$B$2:$B$4,C72)</f>
        <v>404.60247134769565</v>
      </c>
      <c r="K72" s="2">
        <f>TREND(Calibration!$A$2:$A$4,Calibration!$C$2:$C$4,E72)</f>
        <v>714.60232760628367</v>
      </c>
      <c r="L72" s="2">
        <f>TREND(Calibration!$A$2:$A$4,Calibration!$D$2:$D$4,G72)</f>
        <v>663.56738120815965</v>
      </c>
    </row>
    <row r="73" spans="1:12" x14ac:dyDescent="0.25">
      <c r="A73">
        <v>355087</v>
      </c>
      <c r="B73">
        <v>14.15100002</v>
      </c>
      <c r="C73">
        <v>0.63180000000000003</v>
      </c>
      <c r="D73">
        <v>9.9000003020963209E+37</v>
      </c>
      <c r="E73">
        <v>1.81400001</v>
      </c>
      <c r="F73">
        <v>9.9000003020963209E+37</v>
      </c>
      <c r="G73">
        <v>1.7092000199999999</v>
      </c>
      <c r="H73">
        <v>9.9000003020963209E+37</v>
      </c>
      <c r="J73" s="2">
        <f>TREND(Calibration!$A$2:$A$4,Calibration!$B$2:$B$4,C73)</f>
        <v>404.23446111896169</v>
      </c>
      <c r="K73" s="2">
        <f>TREND(Calibration!$A$2:$A$4,Calibration!$C$2:$C$4,E73)</f>
        <v>714.15730780199726</v>
      </c>
      <c r="L73" s="2">
        <f>TREND(Calibration!$A$2:$A$4,Calibration!$D$2:$D$4,G73)</f>
        <v>663.56738120815965</v>
      </c>
    </row>
    <row r="74" spans="1:12" x14ac:dyDescent="0.25">
      <c r="A74">
        <v>360088</v>
      </c>
      <c r="B74">
        <v>14.14299965</v>
      </c>
      <c r="C74">
        <v>0.62809998</v>
      </c>
      <c r="D74">
        <v>9.9000003020963209E+37</v>
      </c>
      <c r="E74">
        <v>1.7869999400000001</v>
      </c>
      <c r="F74">
        <v>9.9000003020963209E+37</v>
      </c>
      <c r="G74">
        <v>1.7092000199999999</v>
      </c>
      <c r="H74">
        <v>9.9000003020963209E+37</v>
      </c>
      <c r="J74" s="2">
        <f>TREND(Calibration!$A$2:$A$4,Calibration!$B$2:$B$4,C74)</f>
        <v>401.96497679195005</v>
      </c>
      <c r="K74" s="2">
        <f>TREND(Calibration!$A$2:$A$4,Calibration!$C$2:$C$4,E74)</f>
        <v>703.2334702589319</v>
      </c>
      <c r="L74" s="2">
        <f>TREND(Calibration!$A$2:$A$4,Calibration!$D$2:$D$4,G74)</f>
        <v>663.56738120815965</v>
      </c>
    </row>
    <row r="75" spans="1:12" x14ac:dyDescent="0.25">
      <c r="A75">
        <v>365087</v>
      </c>
      <c r="B75">
        <v>14.10700035</v>
      </c>
      <c r="C75">
        <v>0.62910001999999998</v>
      </c>
      <c r="D75">
        <v>1296.2419433600001</v>
      </c>
      <c r="E75">
        <v>1.76049995</v>
      </c>
      <c r="F75">
        <v>9.9000003020963209E+37</v>
      </c>
      <c r="G75">
        <v>1.7071000300000001</v>
      </c>
      <c r="H75">
        <v>9.9000003020963209E+37</v>
      </c>
      <c r="J75" s="2">
        <f>TREND(Calibration!$A$2:$A$4,Calibration!$B$2:$B$4,C75)</f>
        <v>402.57837215370074</v>
      </c>
      <c r="K75" s="2">
        <f>TREND(Calibration!$A$2:$A$4,Calibration!$C$2:$C$4,E75)</f>
        <v>692.51195784608058</v>
      </c>
      <c r="L75" s="2">
        <f>TREND(Calibration!$A$2:$A$4,Calibration!$D$2:$D$4,G75)</f>
        <v>662.7016835161985</v>
      </c>
    </row>
    <row r="76" spans="1:12" x14ac:dyDescent="0.25">
      <c r="A76">
        <v>370086</v>
      </c>
      <c r="B76">
        <v>14.09899998</v>
      </c>
      <c r="C76">
        <v>0.62860000000000005</v>
      </c>
      <c r="D76">
        <v>1184.1810302700001</v>
      </c>
      <c r="E76">
        <v>1.76429999</v>
      </c>
      <c r="F76">
        <v>9.9000003020963209E+37</v>
      </c>
      <c r="G76">
        <v>1.7098</v>
      </c>
      <c r="H76">
        <v>9.9000003020963209E+37</v>
      </c>
      <c r="J76" s="2">
        <f>TREND(Calibration!$A$2:$A$4,Calibration!$B$2:$B$4,C76)</f>
        <v>402.27167447282545</v>
      </c>
      <c r="K76" s="2">
        <f>TREND(Calibration!$A$2:$A$4,Calibration!$C$2:$C$4,E76)</f>
        <v>694.04939903112756</v>
      </c>
      <c r="L76" s="2">
        <f>TREND(Calibration!$A$2:$A$4,Calibration!$D$2:$D$4,G76)</f>
        <v>663.81471633890919</v>
      </c>
    </row>
    <row r="77" spans="1:12" x14ac:dyDescent="0.25">
      <c r="A77">
        <v>375088</v>
      </c>
      <c r="B77">
        <v>14.01299953</v>
      </c>
      <c r="C77">
        <v>0.62099998999999995</v>
      </c>
      <c r="D77">
        <v>9.9000003020963209E+37</v>
      </c>
      <c r="E77">
        <v>1.7340999800000001</v>
      </c>
      <c r="F77">
        <v>839.57098388999998</v>
      </c>
      <c r="G77">
        <v>1.7076</v>
      </c>
      <c r="H77">
        <v>9.9000003020963209E+37</v>
      </c>
      <c r="J77" s="2">
        <f>TREND(Calibration!$A$2:$A$4,Calibration!$B$2:$B$4,C77)</f>
        <v>397.61005005454348</v>
      </c>
      <c r="K77" s="2">
        <f>TREND(Calibration!$A$2:$A$4,Calibration!$C$2:$C$4,E77)</f>
        <v>681.83091207761413</v>
      </c>
      <c r="L77" s="2">
        <f>TREND(Calibration!$A$2:$A$4,Calibration!$D$2:$D$4,G77)</f>
        <v>662.90779062863703</v>
      </c>
    </row>
    <row r="78" spans="1:12" x14ac:dyDescent="0.25">
      <c r="A78">
        <v>380088</v>
      </c>
      <c r="B78">
        <v>14.0170002</v>
      </c>
      <c r="C78">
        <v>0.62480002999999995</v>
      </c>
      <c r="D78">
        <v>787.35400390999996</v>
      </c>
      <c r="E78">
        <v>1.75619996</v>
      </c>
      <c r="F78">
        <v>1217.2800293</v>
      </c>
      <c r="G78">
        <v>1.70869994</v>
      </c>
      <c r="H78">
        <v>9.9000003020963209E+37</v>
      </c>
      <c r="J78" s="2">
        <f>TREND(Calibration!$A$2:$A$4,Calibration!$B$2:$B$4,C78)</f>
        <v>399.94088373166335</v>
      </c>
      <c r="K78" s="2">
        <f>TREND(Calibration!$A$2:$A$4,Calibration!$C$2:$C$4,E78)</f>
        <v>690.77224412693818</v>
      </c>
      <c r="L78" s="2">
        <f>TREND(Calibration!$A$2:$A$4,Calibration!$D$2:$D$4,G78)</f>
        <v>663.36122874943555</v>
      </c>
    </row>
    <row r="79" spans="1:12" x14ac:dyDescent="0.25">
      <c r="A79">
        <v>385087</v>
      </c>
      <c r="B79">
        <v>13.958000180000001</v>
      </c>
      <c r="C79">
        <v>0.62540001000000001</v>
      </c>
      <c r="D79">
        <v>1140.81994629</v>
      </c>
      <c r="E79">
        <v>1.7443000099999999</v>
      </c>
      <c r="F79">
        <v>9.9000003020963209E+37</v>
      </c>
      <c r="G79">
        <v>1.7071000300000001</v>
      </c>
      <c r="H79">
        <v>9.9000003020963209E+37</v>
      </c>
      <c r="J79" s="2">
        <f>TREND(Calibration!$A$2:$A$4,Calibration!$B$2:$B$4,C79)</f>
        <v>400.30889396039743</v>
      </c>
      <c r="K79" s="2">
        <f>TREND(Calibration!$A$2:$A$4,Calibration!$C$2:$C$4,E79)</f>
        <v>685.95769658796507</v>
      </c>
      <c r="L79" s="2">
        <f>TREND(Calibration!$A$2:$A$4,Calibration!$D$2:$D$4,G79)</f>
        <v>662.7016835161985</v>
      </c>
    </row>
    <row r="80" spans="1:12" x14ac:dyDescent="0.25">
      <c r="A80">
        <v>390087</v>
      </c>
      <c r="B80">
        <v>13.98700047</v>
      </c>
      <c r="C80">
        <v>0.62699996999999996</v>
      </c>
      <c r="D80">
        <v>9.9000003020963209E+37</v>
      </c>
      <c r="E80">
        <v>1.7453999499999999</v>
      </c>
      <c r="F80">
        <v>953.61901854999996</v>
      </c>
      <c r="G80">
        <v>1.7102999699999999</v>
      </c>
      <c r="H80">
        <v>9.9000003020963209E+37</v>
      </c>
      <c r="J80" s="2">
        <f>TREND(Calibration!$A$2:$A$4,Calibration!$B$2:$B$4,C80)</f>
        <v>401.29026274863241</v>
      </c>
      <c r="K80" s="2">
        <f>TREND(Calibration!$A$2:$A$4,Calibration!$C$2:$C$4,E80)</f>
        <v>686.40271639225148</v>
      </c>
      <c r="L80" s="2">
        <f>TREND(Calibration!$A$2:$A$4,Calibration!$D$2:$D$4,G80)</f>
        <v>664.02082345134772</v>
      </c>
    </row>
    <row r="81" spans="1:12" x14ac:dyDescent="0.25">
      <c r="A81">
        <v>395087</v>
      </c>
      <c r="B81">
        <v>13.980999949999999</v>
      </c>
      <c r="C81">
        <v>0.62589996999999997</v>
      </c>
      <c r="D81">
        <v>9.9000003020963209E+37</v>
      </c>
      <c r="E81">
        <v>1.7513999899999999</v>
      </c>
      <c r="F81">
        <v>599.04602050999995</v>
      </c>
      <c r="G81">
        <v>1.70809996</v>
      </c>
      <c r="H81">
        <v>9.9000003020963209E+37</v>
      </c>
      <c r="J81" s="2">
        <f>TREND(Calibration!$A$2:$A$4,Calibration!$B$2:$B$4,C81)</f>
        <v>400.6155548390231</v>
      </c>
      <c r="K81" s="2">
        <f>TREND(Calibration!$A$2:$A$4,Calibration!$C$2:$C$4,E81)</f>
        <v>688.83024573613443</v>
      </c>
      <c r="L81" s="2">
        <f>TREND(Calibration!$A$2:$A$4,Calibration!$D$2:$D$4,G81)</f>
        <v>663.11389361868601</v>
      </c>
    </row>
    <row r="82" spans="1:12" x14ac:dyDescent="0.25">
      <c r="A82">
        <v>400087</v>
      </c>
      <c r="B82">
        <v>14.036000250000001</v>
      </c>
      <c r="C82">
        <v>0.62860000000000005</v>
      </c>
      <c r="D82">
        <v>9.9000003020963209E+37</v>
      </c>
      <c r="E82">
        <v>1.7275999799999999</v>
      </c>
      <c r="F82">
        <v>468.41198730000002</v>
      </c>
      <c r="G82">
        <v>1.7092000199999999</v>
      </c>
      <c r="H82">
        <v>9.9000003020963209E+37</v>
      </c>
      <c r="J82" s="2">
        <f>TREND(Calibration!$A$2:$A$4,Calibration!$B$2:$B$4,C82)</f>
        <v>402.27167447282545</v>
      </c>
      <c r="K82" s="2">
        <f>TREND(Calibration!$A$2:$A$4,Calibration!$C$2:$C$4,E82)</f>
        <v>679.20110615378042</v>
      </c>
      <c r="L82" s="2">
        <f>TREND(Calibration!$A$2:$A$4,Calibration!$D$2:$D$4,G82)</f>
        <v>663.56738120815965</v>
      </c>
    </row>
    <row r="83" spans="1:12" x14ac:dyDescent="0.25">
      <c r="A83">
        <v>405087</v>
      </c>
      <c r="B83">
        <v>14.07800007</v>
      </c>
      <c r="C83">
        <v>0.62809998</v>
      </c>
      <c r="D83">
        <v>429.96600341999999</v>
      </c>
      <c r="E83">
        <v>1.73570001</v>
      </c>
      <c r="F83">
        <v>603.66101074000005</v>
      </c>
      <c r="G83">
        <v>1.70809996</v>
      </c>
      <c r="H83">
        <v>9.9000003020963209E+37</v>
      </c>
      <c r="J83" s="2">
        <f>TREND(Calibration!$A$2:$A$4,Calibration!$B$2:$B$4,C83)</f>
        <v>401.96497679195005</v>
      </c>
      <c r="K83" s="2">
        <f>TREND(Calibration!$A$2:$A$4,Calibration!$C$2:$C$4,E83)</f>
        <v>682.47826105796969</v>
      </c>
      <c r="L83" s="2">
        <f>TREND(Calibration!$A$2:$A$4,Calibration!$D$2:$D$4,G83)</f>
        <v>663.11389361868601</v>
      </c>
    </row>
    <row r="84" spans="1:12" x14ac:dyDescent="0.25">
      <c r="A84">
        <v>410087</v>
      </c>
      <c r="B84">
        <v>14.14599991</v>
      </c>
      <c r="C84">
        <v>0.63180000000000003</v>
      </c>
      <c r="D84">
        <v>9.9000003020963209E+37</v>
      </c>
      <c r="E84">
        <v>1.7135000199999999</v>
      </c>
      <c r="F84">
        <v>367.80200194999998</v>
      </c>
      <c r="G84">
        <v>1.7098</v>
      </c>
      <c r="H84">
        <v>9.9000003020963209E+37</v>
      </c>
      <c r="J84" s="2">
        <f>TREND(Calibration!$A$2:$A$4,Calibration!$B$2:$B$4,C84)</f>
        <v>404.23446111896169</v>
      </c>
      <c r="K84" s="2">
        <f>TREND(Calibration!$A$2:$A$4,Calibration!$C$2:$C$4,E84)</f>
        <v>673.496466410116</v>
      </c>
      <c r="L84" s="2">
        <f>TREND(Calibration!$A$2:$A$4,Calibration!$D$2:$D$4,G84)</f>
        <v>663.81471633890919</v>
      </c>
    </row>
    <row r="85" spans="1:12" x14ac:dyDescent="0.25">
      <c r="A85">
        <v>415087</v>
      </c>
      <c r="B85">
        <v>14.18799973</v>
      </c>
      <c r="C85">
        <v>0.62639999000000002</v>
      </c>
      <c r="D85">
        <v>9.9000003020963209E+37</v>
      </c>
      <c r="E85">
        <v>1.6972999600000001</v>
      </c>
      <c r="F85">
        <v>295.27398682</v>
      </c>
      <c r="G85">
        <v>1.70869994</v>
      </c>
      <c r="H85">
        <v>9.9000003020963209E+37</v>
      </c>
      <c r="J85" s="2">
        <f>TREND(Calibration!$A$2:$A$4,Calibration!$B$2:$B$4,C85)</f>
        <v>400.92225251989845</v>
      </c>
      <c r="K85" s="2">
        <f>TREND(Calibration!$A$2:$A$4,Calibration!$C$2:$C$4,E85)</f>
        <v>666.94215660173745</v>
      </c>
      <c r="L85" s="2">
        <f>TREND(Calibration!$A$2:$A$4,Calibration!$D$2:$D$4,G85)</f>
        <v>663.36122874943555</v>
      </c>
    </row>
    <row r="86" spans="1:12" x14ac:dyDescent="0.25">
      <c r="A86">
        <v>420087</v>
      </c>
      <c r="B86">
        <v>14.19799995</v>
      </c>
      <c r="C86">
        <v>0.62809998</v>
      </c>
      <c r="D86">
        <v>9.9000003020963209E+37</v>
      </c>
      <c r="E86">
        <v>1.7324999599999999</v>
      </c>
      <c r="F86">
        <v>412.69400023999998</v>
      </c>
      <c r="G86">
        <v>1.70869994</v>
      </c>
      <c r="H86">
        <v>9.9000003020963209E+37</v>
      </c>
      <c r="J86" s="2">
        <f>TREND(Calibration!$A$2:$A$4,Calibration!$B$2:$B$4,C86)</f>
        <v>401.96497679195005</v>
      </c>
      <c r="K86" s="2">
        <f>TREND(Calibration!$A$2:$A$4,Calibration!$C$2:$C$4,E86)</f>
        <v>681.18356714311369</v>
      </c>
      <c r="L86" s="2">
        <f>TREND(Calibration!$A$2:$A$4,Calibration!$D$2:$D$4,G86)</f>
        <v>663.36122874943555</v>
      </c>
    </row>
    <row r="87" spans="1:12" x14ac:dyDescent="0.25">
      <c r="A87">
        <v>425087</v>
      </c>
      <c r="B87">
        <v>14.204999920000001</v>
      </c>
      <c r="C87">
        <v>0.62910001999999998</v>
      </c>
      <c r="D87">
        <v>9.9000003020963209E+37</v>
      </c>
      <c r="E87">
        <v>1.7173000599999999</v>
      </c>
      <c r="F87">
        <v>416.51699829</v>
      </c>
      <c r="G87">
        <v>1.7102999699999999</v>
      </c>
      <c r="H87">
        <v>9.9000003020963209E+37</v>
      </c>
      <c r="J87" s="2">
        <f>TREND(Calibration!$A$2:$A$4,Calibration!$B$2:$B$4,C87)</f>
        <v>402.57837215370074</v>
      </c>
      <c r="K87" s="2">
        <f>TREND(Calibration!$A$2:$A$4,Calibration!$C$2:$C$4,E87)</f>
        <v>675.03390759516299</v>
      </c>
      <c r="L87" s="2">
        <f>TREND(Calibration!$A$2:$A$4,Calibration!$D$2:$D$4,G87)</f>
        <v>664.02082345134772</v>
      </c>
    </row>
    <row r="88" spans="1:12" x14ac:dyDescent="0.25">
      <c r="A88">
        <v>430100</v>
      </c>
      <c r="B88">
        <v>14.208000180000001</v>
      </c>
      <c r="C88">
        <v>0.63020003000000002</v>
      </c>
      <c r="D88">
        <v>897.92602538999995</v>
      </c>
      <c r="E88">
        <v>1.7076</v>
      </c>
      <c r="F88">
        <v>972.30499268000005</v>
      </c>
      <c r="G88">
        <v>1.70869994</v>
      </c>
      <c r="H88">
        <v>9.9000003020963209E+37</v>
      </c>
      <c r="J88" s="2">
        <f>TREND(Calibration!$A$2:$A$4,Calibration!$B$2:$B$4,C88)</f>
        <v>403.25308619701838</v>
      </c>
      <c r="K88" s="2">
        <f>TREND(Calibration!$A$2:$A$4,Calibration!$C$2:$C$4,E88)</f>
        <v>671.10940371061804</v>
      </c>
      <c r="L88" s="2">
        <f>TREND(Calibration!$A$2:$A$4,Calibration!$D$2:$D$4,G88)</f>
        <v>663.36122874943555</v>
      </c>
    </row>
    <row r="89" spans="1:12" x14ac:dyDescent="0.25">
      <c r="A89">
        <v>435088</v>
      </c>
      <c r="B89">
        <v>14.208000180000001</v>
      </c>
      <c r="C89">
        <v>0.63349997999999996</v>
      </c>
      <c r="D89">
        <v>959.05798340000001</v>
      </c>
      <c r="E89">
        <v>1.7259999500000001</v>
      </c>
      <c r="F89">
        <v>1026.3489990200001</v>
      </c>
      <c r="G89">
        <v>1.7059999699999999</v>
      </c>
      <c r="H89">
        <v>9.9000003020963209E+37</v>
      </c>
      <c r="J89" s="2">
        <f>TREND(Calibration!$A$2:$A$4,Calibration!$B$2:$B$4,C89)</f>
        <v>405.27717925730502</v>
      </c>
      <c r="K89" s="2">
        <f>TREND(Calibration!$A$2:$A$4,Calibration!$C$2:$C$4,E89)</f>
        <v>678.55375717342486</v>
      </c>
      <c r="L89" s="2">
        <f>TREND(Calibration!$A$2:$A$4,Calibration!$D$2:$D$4,G89)</f>
        <v>662.24819592672475</v>
      </c>
    </row>
    <row r="90" spans="1:12" x14ac:dyDescent="0.25">
      <c r="A90">
        <v>440087</v>
      </c>
      <c r="B90">
        <v>14.22399998</v>
      </c>
      <c r="C90">
        <v>0.62910001999999998</v>
      </c>
      <c r="D90">
        <v>9.9000003020963209E+37</v>
      </c>
      <c r="E90">
        <v>1.77460003</v>
      </c>
      <c r="F90">
        <v>875.61999512</v>
      </c>
      <c r="G90">
        <v>1.7071000300000001</v>
      </c>
      <c r="H90">
        <v>9.9000003020963209E+37</v>
      </c>
      <c r="J90" s="2">
        <f>TREND(Calibration!$A$2:$A$4,Calibration!$B$2:$B$4,C90)</f>
        <v>402.57837215370074</v>
      </c>
      <c r="K90" s="2">
        <f>TREND(Calibration!$A$2:$A$4,Calibration!$C$2:$C$4,E90)</f>
        <v>698.21664614000815</v>
      </c>
      <c r="L90" s="2">
        <f>TREND(Calibration!$A$2:$A$4,Calibration!$D$2:$D$4,G90)</f>
        <v>662.7016835161985</v>
      </c>
    </row>
    <row r="91" spans="1:12" x14ac:dyDescent="0.25">
      <c r="A91">
        <v>445087</v>
      </c>
      <c r="B91">
        <v>14.333999629999999</v>
      </c>
      <c r="C91">
        <v>0.63779998000000004</v>
      </c>
      <c r="D91">
        <v>470.67300415</v>
      </c>
      <c r="E91">
        <v>1.7130000599999999</v>
      </c>
      <c r="F91">
        <v>9.9000003020963209E+37</v>
      </c>
      <c r="G91">
        <v>1.7059999699999999</v>
      </c>
      <c r="H91">
        <v>9.9000003020963209E+37</v>
      </c>
      <c r="J91" s="2">
        <f>TREND(Calibration!$A$2:$A$4,Calibration!$B$2:$B$4,C91)</f>
        <v>407.91467381305068</v>
      </c>
      <c r="K91" s="2">
        <f>TREND(Calibration!$A$2:$A$4,Calibration!$C$2:$C$4,E91)</f>
        <v>673.29418983016535</v>
      </c>
      <c r="L91" s="2">
        <f>TREND(Calibration!$A$2:$A$4,Calibration!$D$2:$D$4,G91)</f>
        <v>662.24819592672475</v>
      </c>
    </row>
    <row r="92" spans="1:12" x14ac:dyDescent="0.25">
      <c r="A92">
        <v>450087</v>
      </c>
      <c r="B92">
        <v>14.43799973</v>
      </c>
      <c r="C92">
        <v>0.63889998000000003</v>
      </c>
      <c r="D92">
        <v>432.53500365999997</v>
      </c>
      <c r="E92">
        <v>1.7183999999999999</v>
      </c>
      <c r="F92">
        <v>9.9000003020963209E+37</v>
      </c>
      <c r="G92">
        <v>1.7059999699999999</v>
      </c>
      <c r="H92">
        <v>9.9000003020963209E+37</v>
      </c>
      <c r="J92" s="2">
        <f>TREND(Calibration!$A$2:$A$4,Calibration!$B$2:$B$4,C92)</f>
        <v>408.58938172265999</v>
      </c>
      <c r="K92" s="2">
        <f>TREND(Calibration!$A$2:$A$4,Calibration!$C$2:$C$4,E92)</f>
        <v>675.47892739944939</v>
      </c>
      <c r="L92" s="2">
        <f>TREND(Calibration!$A$2:$A$4,Calibration!$D$2:$D$4,G92)</f>
        <v>662.24819592672475</v>
      </c>
    </row>
    <row r="93" spans="1:12" x14ac:dyDescent="0.25">
      <c r="A93">
        <v>455088</v>
      </c>
      <c r="B93">
        <v>14.55200005</v>
      </c>
      <c r="C93">
        <v>0.63829999999999998</v>
      </c>
      <c r="D93">
        <v>665.50402831999997</v>
      </c>
      <c r="E93">
        <v>1.7135000199999999</v>
      </c>
      <c r="F93">
        <v>9.9000003020963209E+37</v>
      </c>
      <c r="G93">
        <v>1.70270002</v>
      </c>
      <c r="H93">
        <v>9.9000003020963209E+37</v>
      </c>
      <c r="J93" s="2">
        <f>TREND(Calibration!$A$2:$A$4,Calibration!$B$2:$B$4,C93)</f>
        <v>408.22137149392597</v>
      </c>
      <c r="K93" s="2">
        <f>TREND(Calibration!$A$2:$A$4,Calibration!$C$2:$C$4,E93)</f>
        <v>673.496466410116</v>
      </c>
      <c r="L93" s="2">
        <f>TREND(Calibration!$A$2:$A$4,Calibration!$D$2:$D$4,G93)</f>
        <v>660.88782797326439</v>
      </c>
    </row>
    <row r="94" spans="1:12" x14ac:dyDescent="0.25">
      <c r="A94">
        <v>460087</v>
      </c>
      <c r="B94">
        <v>14.66899967</v>
      </c>
      <c r="C94">
        <v>0.63620001000000004</v>
      </c>
      <c r="D94">
        <v>772.35900878999996</v>
      </c>
      <c r="E94">
        <v>1.69840002</v>
      </c>
      <c r="F94">
        <v>9.9000003020963209E+37</v>
      </c>
      <c r="G94">
        <v>1.70379996</v>
      </c>
      <c r="H94">
        <v>9.9000003020963209E+37</v>
      </c>
      <c r="J94" s="2">
        <f>TREND(Calibration!$A$2:$A$4,Calibration!$B$2:$B$4,C94)</f>
        <v>406.93329889110737</v>
      </c>
      <c r="K94" s="2">
        <f>TREND(Calibration!$A$2:$A$4,Calibration!$C$2:$C$4,E94)</f>
        <v>667.38722495628701</v>
      </c>
      <c r="L94" s="2">
        <f>TREND(Calibration!$A$2:$A$4,Calibration!$D$2:$D$4,G94)</f>
        <v>661.34126609406303</v>
      </c>
    </row>
    <row r="95" spans="1:12" x14ac:dyDescent="0.25">
      <c r="A95">
        <v>465087</v>
      </c>
      <c r="B95">
        <v>14.74600029</v>
      </c>
      <c r="C95">
        <v>0.63400000000000001</v>
      </c>
      <c r="D95">
        <v>871.04699706999997</v>
      </c>
      <c r="E95">
        <v>1.69029999</v>
      </c>
      <c r="F95">
        <v>9.9000003020963209E+37</v>
      </c>
      <c r="G95">
        <v>1.70650005</v>
      </c>
      <c r="H95">
        <v>9.9000003020963209E+37</v>
      </c>
      <c r="J95" s="2">
        <f>TREND(Calibration!$A$2:$A$4,Calibration!$B$2:$B$4,C95)</f>
        <v>405.58387693818037</v>
      </c>
      <c r="K95" s="2">
        <f>TREND(Calibration!$A$2:$A$4,Calibration!$C$2:$C$4,E95)</f>
        <v>664.11007005209774</v>
      </c>
      <c r="L95" s="2">
        <f>TREND(Calibration!$A$2:$A$4,Calibration!$D$2:$D$4,G95)</f>
        <v>662.45434838544884</v>
      </c>
    </row>
    <row r="96" spans="1:12" x14ac:dyDescent="0.25">
      <c r="A96">
        <v>470087</v>
      </c>
      <c r="B96">
        <v>14.81099987</v>
      </c>
      <c r="C96">
        <v>0.63239997999999997</v>
      </c>
      <c r="D96">
        <v>9.9000003020963209E+37</v>
      </c>
      <c r="E96">
        <v>1.7049000299999999</v>
      </c>
      <c r="F96">
        <v>1067.17700195</v>
      </c>
      <c r="G96">
        <v>1.7043999400000001</v>
      </c>
      <c r="H96">
        <v>9.9000003020963209E+37</v>
      </c>
      <c r="J96" s="2">
        <f>TREND(Calibration!$A$2:$A$4,Calibration!$B$2:$B$4,C96)</f>
        <v>404.60247134769565</v>
      </c>
      <c r="K96" s="2">
        <f>TREND(Calibration!$A$2:$A$4,Calibration!$C$2:$C$4,E96)</f>
        <v>670.01703492597596</v>
      </c>
      <c r="L96" s="2">
        <f>TREND(Calibration!$A$2:$A$4,Calibration!$D$2:$D$4,G96)</f>
        <v>661.58860122481258</v>
      </c>
    </row>
    <row r="97" spans="1:12" x14ac:dyDescent="0.25">
      <c r="A97">
        <v>475088</v>
      </c>
      <c r="B97">
        <v>14.824000359999999</v>
      </c>
      <c r="C97">
        <v>0.62589996999999997</v>
      </c>
      <c r="D97">
        <v>1313.38793945</v>
      </c>
      <c r="E97">
        <v>1.7216000600000001</v>
      </c>
      <c r="F97">
        <v>635.14202881000006</v>
      </c>
      <c r="G97">
        <v>1.7059999699999999</v>
      </c>
      <c r="H97">
        <v>9.9000003020963209E+37</v>
      </c>
      <c r="J97" s="2">
        <f>TREND(Calibration!$A$2:$A$4,Calibration!$B$2:$B$4,C97)</f>
        <v>400.6155548390231</v>
      </c>
      <c r="K97" s="2">
        <f>TREND(Calibration!$A$2:$A$4,Calibration!$C$2:$C$4,E97)</f>
        <v>676.77362536016074</v>
      </c>
      <c r="L97" s="2">
        <f>TREND(Calibration!$A$2:$A$4,Calibration!$D$2:$D$4,G97)</f>
        <v>662.24819592672475</v>
      </c>
    </row>
    <row r="98" spans="1:12" x14ac:dyDescent="0.25">
      <c r="A98">
        <v>480087</v>
      </c>
      <c r="B98">
        <v>14.85999966</v>
      </c>
      <c r="C98">
        <v>0.62639999000000002</v>
      </c>
      <c r="D98">
        <v>9.9000003020963209E+37</v>
      </c>
      <c r="E98">
        <v>1.74870002</v>
      </c>
      <c r="F98">
        <v>551.22198486000002</v>
      </c>
      <c r="G98">
        <v>1.7049000299999999</v>
      </c>
      <c r="H98">
        <v>9.9000003020963209E+37</v>
      </c>
      <c r="J98" s="2">
        <f>TREND(Calibration!$A$2:$A$4,Calibration!$B$2:$B$4,C98)</f>
        <v>400.92225251989845</v>
      </c>
      <c r="K98" s="2">
        <f>TREND(Calibration!$A$2:$A$4,Calibration!$C$2:$C$4,E98)</f>
        <v>687.73787695149247</v>
      </c>
      <c r="L98" s="2">
        <f>TREND(Calibration!$A$2:$A$4,Calibration!$D$2:$D$4,G98)</f>
        <v>661.79475780592622</v>
      </c>
    </row>
    <row r="99" spans="1:12" x14ac:dyDescent="0.25">
      <c r="A99">
        <v>485088</v>
      </c>
      <c r="B99">
        <v>14.8409996</v>
      </c>
      <c r="C99">
        <v>0.62480002999999995</v>
      </c>
      <c r="D99">
        <v>491.73800659</v>
      </c>
      <c r="E99">
        <v>1.68110001</v>
      </c>
      <c r="F99">
        <v>9.9000003020963209E+37</v>
      </c>
      <c r="G99">
        <v>1.7059999699999999</v>
      </c>
      <c r="H99">
        <v>9.9000003020963209E+37</v>
      </c>
      <c r="J99" s="2">
        <f>TREND(Calibration!$A$2:$A$4,Calibration!$B$2:$B$4,C99)</f>
        <v>399.94088373166335</v>
      </c>
      <c r="K99" s="2">
        <f>TREND(Calibration!$A$2:$A$4,Calibration!$C$2:$C$4,E99)</f>
        <v>660.38789129776671</v>
      </c>
      <c r="L99" s="2">
        <f>TREND(Calibration!$A$2:$A$4,Calibration!$D$2:$D$4,G99)</f>
        <v>662.24819592672475</v>
      </c>
    </row>
    <row r="100" spans="1:12" x14ac:dyDescent="0.25">
      <c r="A100">
        <v>490087</v>
      </c>
      <c r="B100">
        <v>14.81099987</v>
      </c>
      <c r="C100">
        <v>0.62809998</v>
      </c>
      <c r="D100">
        <v>1211.8580322299999</v>
      </c>
      <c r="E100">
        <v>1.7324999599999999</v>
      </c>
      <c r="F100">
        <v>9.9000003020963209E+37</v>
      </c>
      <c r="G100">
        <v>1.7071000300000001</v>
      </c>
      <c r="H100">
        <v>9.9000003020963209E+37</v>
      </c>
      <c r="J100" s="2">
        <f>TREND(Calibration!$A$2:$A$4,Calibration!$B$2:$B$4,C100)</f>
        <v>401.96497679195005</v>
      </c>
      <c r="K100" s="2">
        <f>TREND(Calibration!$A$2:$A$4,Calibration!$C$2:$C$4,E100)</f>
        <v>681.18356714311369</v>
      </c>
      <c r="L100" s="2">
        <f>TREND(Calibration!$A$2:$A$4,Calibration!$D$2:$D$4,G100)</f>
        <v>662.7016835161985</v>
      </c>
    </row>
    <row r="101" spans="1:12" x14ac:dyDescent="0.25">
      <c r="A101">
        <v>495088</v>
      </c>
      <c r="B101">
        <v>14.83699989</v>
      </c>
      <c r="C101">
        <v>0.62860000000000005</v>
      </c>
      <c r="D101">
        <v>791.27502441000001</v>
      </c>
      <c r="E101">
        <v>1.72969997</v>
      </c>
      <c r="F101">
        <v>9.9000003020963209E+37</v>
      </c>
      <c r="G101">
        <v>1.7059999699999999</v>
      </c>
      <c r="H101">
        <v>9.9000003020963209E+37</v>
      </c>
      <c r="J101" s="2">
        <f>TREND(Calibration!$A$2:$A$4,Calibration!$B$2:$B$4,C101)</f>
        <v>402.27167447282545</v>
      </c>
      <c r="K101" s="2">
        <f>TREND(Calibration!$A$2:$A$4,Calibration!$C$2:$C$4,E101)</f>
        <v>680.05073171408685</v>
      </c>
      <c r="L101" s="2">
        <f>TREND(Calibration!$A$2:$A$4,Calibration!$D$2:$D$4,G101)</f>
        <v>662.24819592672475</v>
      </c>
    </row>
    <row r="102" spans="1:12" x14ac:dyDescent="0.25">
      <c r="A102">
        <v>500087</v>
      </c>
      <c r="B102">
        <v>14.869999890000001</v>
      </c>
      <c r="C102">
        <v>0.62589996999999997</v>
      </c>
      <c r="D102">
        <v>1062.16894531</v>
      </c>
      <c r="E102">
        <v>1.71790004</v>
      </c>
      <c r="F102">
        <v>9.9000003020963209E+37</v>
      </c>
      <c r="G102">
        <v>1.70809996</v>
      </c>
      <c r="H102">
        <v>9.9000003020963209E+37</v>
      </c>
      <c r="J102" s="2">
        <f>TREND(Calibration!$A$2:$A$4,Calibration!$B$2:$B$4,C102)</f>
        <v>400.6155548390231</v>
      </c>
      <c r="K102" s="2">
        <f>TREND(Calibration!$A$2:$A$4,Calibration!$C$2:$C$4,E102)</f>
        <v>675.27665081949863</v>
      </c>
      <c r="L102" s="2">
        <f>TREND(Calibration!$A$2:$A$4,Calibration!$D$2:$D$4,G102)</f>
        <v>663.11389361868601</v>
      </c>
    </row>
    <row r="103" spans="1:12" x14ac:dyDescent="0.25">
      <c r="A103">
        <v>505086</v>
      </c>
      <c r="B103">
        <v>14.88300037</v>
      </c>
      <c r="C103">
        <v>0.62809998</v>
      </c>
      <c r="D103">
        <v>1233.7819824200001</v>
      </c>
      <c r="E103">
        <v>1.72000003</v>
      </c>
      <c r="F103">
        <v>9.9000003020963209E+37</v>
      </c>
      <c r="G103">
        <v>1.7092000199999999</v>
      </c>
      <c r="H103">
        <v>9.9000003020963209E+37</v>
      </c>
      <c r="J103" s="2">
        <f>TREND(Calibration!$A$2:$A$4,Calibration!$B$2:$B$4,C103)</f>
        <v>401.96497679195005</v>
      </c>
      <c r="K103" s="2">
        <f>TREND(Calibration!$A$2:$A$4,Calibration!$C$2:$C$4,E103)</f>
        <v>676.12627637980506</v>
      </c>
      <c r="L103" s="2">
        <f>TREND(Calibration!$A$2:$A$4,Calibration!$D$2:$D$4,G103)</f>
        <v>663.56738120815965</v>
      </c>
    </row>
    <row r="104" spans="1:12" x14ac:dyDescent="0.25">
      <c r="A104">
        <v>510086</v>
      </c>
      <c r="B104">
        <v>14.9090004</v>
      </c>
      <c r="C104">
        <v>0.62429999999999997</v>
      </c>
      <c r="D104">
        <v>9.9000003020963209E+37</v>
      </c>
      <c r="E104">
        <v>1.7280999399999999</v>
      </c>
      <c r="F104">
        <v>928.70697021000001</v>
      </c>
      <c r="G104">
        <v>1.7092000199999999</v>
      </c>
      <c r="H104">
        <v>9.9000003020963209E+37</v>
      </c>
      <c r="J104" s="2">
        <f>TREND(Calibration!$A$2:$A$4,Calibration!$B$2:$B$4,C104)</f>
        <v>399.63417991707979</v>
      </c>
      <c r="K104" s="2">
        <f>TREND(Calibration!$A$2:$A$4,Calibration!$C$2:$C$4,E104)</f>
        <v>679.40338273373118</v>
      </c>
      <c r="L104" s="2">
        <f>TREND(Calibration!$A$2:$A$4,Calibration!$D$2:$D$4,G104)</f>
        <v>663.56738120815965</v>
      </c>
    </row>
    <row r="105" spans="1:12" x14ac:dyDescent="0.25">
      <c r="A105">
        <v>515087</v>
      </c>
      <c r="B105">
        <v>14.86699963</v>
      </c>
      <c r="C105">
        <v>0.62910001999999998</v>
      </c>
      <c r="D105">
        <v>1160.7860107399999</v>
      </c>
      <c r="E105">
        <v>1.7000000500000001</v>
      </c>
      <c r="F105">
        <v>621.10699463000003</v>
      </c>
      <c r="G105">
        <v>1.7071000300000001</v>
      </c>
      <c r="H105">
        <v>9.9000003020963209E+37</v>
      </c>
      <c r="J105" s="2">
        <f>TREND(Calibration!$A$2:$A$4,Calibration!$B$2:$B$4,C105)</f>
        <v>402.57837215370074</v>
      </c>
      <c r="K105" s="2">
        <f>TREND(Calibration!$A$2:$A$4,Calibration!$C$2:$C$4,E105)</f>
        <v>668.03457393664269</v>
      </c>
      <c r="L105" s="2">
        <f>TREND(Calibration!$A$2:$A$4,Calibration!$D$2:$D$4,G105)</f>
        <v>662.7016835161985</v>
      </c>
    </row>
    <row r="106" spans="1:12" x14ac:dyDescent="0.25">
      <c r="A106">
        <v>520097</v>
      </c>
      <c r="B106">
        <v>14.85700035</v>
      </c>
      <c r="C106">
        <v>0.62480002999999995</v>
      </c>
      <c r="D106">
        <v>923.66802978999999</v>
      </c>
      <c r="E106">
        <v>1.74269998</v>
      </c>
      <c r="F106">
        <v>671.76599121000004</v>
      </c>
      <c r="G106">
        <v>1.70809996</v>
      </c>
      <c r="H106">
        <v>9.9000003020963209E+37</v>
      </c>
      <c r="J106" s="2">
        <f>TREND(Calibration!$A$2:$A$4,Calibration!$B$2:$B$4,C106)</f>
        <v>399.94088373166335</v>
      </c>
      <c r="K106" s="2">
        <f>TREND(Calibration!$A$2:$A$4,Calibration!$C$2:$C$4,E106)</f>
        <v>685.31034760760951</v>
      </c>
      <c r="L106" s="2">
        <f>TREND(Calibration!$A$2:$A$4,Calibration!$D$2:$D$4,G106)</f>
        <v>663.11389361868601</v>
      </c>
    </row>
    <row r="107" spans="1:12" x14ac:dyDescent="0.25">
      <c r="A107">
        <v>525087</v>
      </c>
      <c r="B107">
        <v>14.80500031</v>
      </c>
      <c r="C107">
        <v>0.62970000999999998</v>
      </c>
      <c r="D107">
        <v>759.22302246000004</v>
      </c>
      <c r="E107">
        <v>1.7475999600000001</v>
      </c>
      <c r="F107">
        <v>777.53698729999996</v>
      </c>
      <c r="G107">
        <v>1.7043999400000001</v>
      </c>
      <c r="H107">
        <v>9.9000003020963209E+37</v>
      </c>
      <c r="J107" s="2">
        <f>TREND(Calibration!$A$2:$A$4,Calibration!$B$2:$B$4,C107)</f>
        <v>402.94638851614303</v>
      </c>
      <c r="K107" s="2">
        <f>TREND(Calibration!$A$2:$A$4,Calibration!$C$2:$C$4,E107)</f>
        <v>687.29280859694279</v>
      </c>
      <c r="L107" s="2">
        <f>TREND(Calibration!$A$2:$A$4,Calibration!$D$2:$D$4,G107)</f>
        <v>661.58860122481258</v>
      </c>
    </row>
    <row r="108" spans="1:12" x14ac:dyDescent="0.25">
      <c r="A108">
        <v>530086</v>
      </c>
      <c r="B108">
        <v>14.71700001</v>
      </c>
      <c r="C108">
        <v>0.63290000000000002</v>
      </c>
      <c r="D108">
        <v>9.9000003020963209E+37</v>
      </c>
      <c r="E108">
        <v>1.7287000400000001</v>
      </c>
      <c r="F108">
        <v>961.19000243999994</v>
      </c>
      <c r="G108">
        <v>1.70650005</v>
      </c>
      <c r="H108">
        <v>9.9000003020963209E+37</v>
      </c>
      <c r="J108" s="2">
        <f>TREND(Calibration!$A$2:$A$4,Calibration!$B$2:$B$4,C108)</f>
        <v>404.90916902857106</v>
      </c>
      <c r="K108" s="2">
        <f>TREND(Calibration!$A$2:$A$4,Calibration!$C$2:$C$4,E108)</f>
        <v>679.64617450833009</v>
      </c>
      <c r="L108" s="2">
        <f>TREND(Calibration!$A$2:$A$4,Calibration!$D$2:$D$4,G108)</f>
        <v>662.45434838544884</v>
      </c>
    </row>
    <row r="109" spans="1:12" x14ac:dyDescent="0.25">
      <c r="A109">
        <v>535087</v>
      </c>
      <c r="B109">
        <v>14.7159996</v>
      </c>
      <c r="C109">
        <v>0.63620001000000004</v>
      </c>
      <c r="D109">
        <v>561.20697021000001</v>
      </c>
      <c r="E109">
        <v>1.72329998</v>
      </c>
      <c r="F109">
        <v>9.9000003020963209E+37</v>
      </c>
      <c r="G109">
        <v>1.7092000199999999</v>
      </c>
      <c r="H109">
        <v>9.9000003020963209E+37</v>
      </c>
      <c r="J109" s="2">
        <f>TREND(Calibration!$A$2:$A$4,Calibration!$B$2:$B$4,C109)</f>
        <v>406.93329889110737</v>
      </c>
      <c r="K109" s="2">
        <f>TREND(Calibration!$A$2:$A$4,Calibration!$C$2:$C$4,E109)</f>
        <v>677.46138838878278</v>
      </c>
      <c r="L109" s="2">
        <f>TREND(Calibration!$A$2:$A$4,Calibration!$D$2:$D$4,G109)</f>
        <v>663.56738120815965</v>
      </c>
    </row>
    <row r="110" spans="1:12" x14ac:dyDescent="0.25">
      <c r="A110">
        <v>540087</v>
      </c>
      <c r="B110">
        <v>14.68999958</v>
      </c>
      <c r="C110">
        <v>0.63620001000000004</v>
      </c>
      <c r="D110">
        <v>716.74499512</v>
      </c>
      <c r="E110">
        <v>1.72650003</v>
      </c>
      <c r="F110">
        <v>9.9000003020963209E+37</v>
      </c>
      <c r="G110">
        <v>1.7071000300000001</v>
      </c>
      <c r="H110">
        <v>9.9000003020963209E+37</v>
      </c>
      <c r="J110" s="2">
        <f>TREND(Calibration!$A$2:$A$4,Calibration!$B$2:$B$4,C110)</f>
        <v>406.93329889110737</v>
      </c>
      <c r="K110" s="2">
        <f>TREND(Calibration!$A$2:$A$4,Calibration!$C$2:$C$4,E110)</f>
        <v>678.75608230363878</v>
      </c>
      <c r="L110" s="2">
        <f>TREND(Calibration!$A$2:$A$4,Calibration!$D$2:$D$4,G110)</f>
        <v>662.7016835161985</v>
      </c>
    </row>
    <row r="111" spans="1:12" x14ac:dyDescent="0.25">
      <c r="A111">
        <v>545086</v>
      </c>
      <c r="B111">
        <v>14.722999570000001</v>
      </c>
      <c r="C111">
        <v>0.63829999999999998</v>
      </c>
      <c r="D111">
        <v>785.53100586000005</v>
      </c>
      <c r="E111">
        <v>1.7491999899999999</v>
      </c>
      <c r="F111">
        <v>9.9000003020963209E+37</v>
      </c>
      <c r="G111">
        <v>1.7076</v>
      </c>
      <c r="H111">
        <v>9.9000003020963209E+37</v>
      </c>
      <c r="J111" s="2">
        <f>TREND(Calibration!$A$2:$A$4,Calibration!$B$2:$B$4,C111)</f>
        <v>408.22137149392597</v>
      </c>
      <c r="K111" s="2">
        <f>TREND(Calibration!$A$2:$A$4,Calibration!$C$2:$C$4,E111)</f>
        <v>687.94015757729846</v>
      </c>
      <c r="L111" s="2">
        <f>TREND(Calibration!$A$2:$A$4,Calibration!$D$2:$D$4,G111)</f>
        <v>662.90779062863703</v>
      </c>
    </row>
    <row r="112" spans="1:12" x14ac:dyDescent="0.25">
      <c r="A112">
        <v>550088</v>
      </c>
      <c r="B112">
        <v>14.77000046</v>
      </c>
      <c r="C112">
        <v>0.63940001000000002</v>
      </c>
      <c r="D112">
        <v>9.9000003020963209E+37</v>
      </c>
      <c r="E112">
        <v>1.7648999700000001</v>
      </c>
      <c r="F112">
        <v>9.9000003020963209E+37</v>
      </c>
      <c r="G112">
        <v>1.7059999699999999</v>
      </c>
      <c r="H112">
        <v>9.9000003020963209E+37</v>
      </c>
      <c r="J112" s="2">
        <f>TREND(Calibration!$A$2:$A$4,Calibration!$B$2:$B$4,C112)</f>
        <v>408.89608553724361</v>
      </c>
      <c r="K112" s="2">
        <f>TREND(Calibration!$A$2:$A$4,Calibration!$C$2:$C$4,E112)</f>
        <v>694.2921422554632</v>
      </c>
      <c r="L112" s="2">
        <f>TREND(Calibration!$A$2:$A$4,Calibration!$D$2:$D$4,G112)</f>
        <v>662.24819592672475</v>
      </c>
    </row>
    <row r="113" spans="1:12" x14ac:dyDescent="0.25">
      <c r="A113">
        <v>555087</v>
      </c>
      <c r="B113">
        <v>14.880000109999999</v>
      </c>
      <c r="C113">
        <v>0.63889998000000003</v>
      </c>
      <c r="D113">
        <v>732.50097656000003</v>
      </c>
      <c r="E113">
        <v>1.7432999600000001</v>
      </c>
      <c r="F113">
        <v>9.9000003020963209E+37</v>
      </c>
      <c r="G113">
        <v>1.70650005</v>
      </c>
      <c r="H113">
        <v>9.9000003020963209E+37</v>
      </c>
      <c r="J113" s="2">
        <f>TREND(Calibration!$A$2:$A$4,Calibration!$B$2:$B$4,C113)</f>
        <v>408.58938172265999</v>
      </c>
      <c r="K113" s="2">
        <f>TREND(Calibration!$A$2:$A$4,Calibration!$C$2:$C$4,E113)</f>
        <v>685.55309083194516</v>
      </c>
      <c r="L113" s="2">
        <f>TREND(Calibration!$A$2:$A$4,Calibration!$D$2:$D$4,G113)</f>
        <v>662.45434838544884</v>
      </c>
    </row>
    <row r="114" spans="1:12" x14ac:dyDescent="0.25">
      <c r="A114">
        <v>560087</v>
      </c>
      <c r="B114">
        <v>14.86100006</v>
      </c>
      <c r="C114">
        <v>0.64050001000000001</v>
      </c>
      <c r="D114">
        <v>9.9000003020963209E+37</v>
      </c>
      <c r="E114">
        <v>1.72969997</v>
      </c>
      <c r="F114">
        <v>908.11901854999996</v>
      </c>
      <c r="G114">
        <v>1.7033</v>
      </c>
      <c r="H114">
        <v>9.9000003020963209E+37</v>
      </c>
      <c r="J114" s="2">
        <f>TREND(Calibration!$A$2:$A$4,Calibration!$B$2:$B$4,C114)</f>
        <v>409.57079344685292</v>
      </c>
      <c r="K114" s="2">
        <f>TREND(Calibration!$A$2:$A$4,Calibration!$C$2:$C$4,E114)</f>
        <v>680.05073171408685</v>
      </c>
      <c r="L114" s="2">
        <f>TREND(Calibration!$A$2:$A$4,Calibration!$D$2:$D$4,G114)</f>
        <v>661.13516310401405</v>
      </c>
    </row>
    <row r="115" spans="1:12" x14ac:dyDescent="0.25">
      <c r="A115">
        <v>565087</v>
      </c>
      <c r="B115">
        <v>14.885999679999999</v>
      </c>
      <c r="C115">
        <v>0.64050001000000001</v>
      </c>
      <c r="D115">
        <v>1218.6989746100001</v>
      </c>
      <c r="E115">
        <v>1.75730002</v>
      </c>
      <c r="F115">
        <v>1064.2850341799999</v>
      </c>
      <c r="G115">
        <v>1.70270002</v>
      </c>
      <c r="H115">
        <v>9.9000003020963209E+37</v>
      </c>
      <c r="J115" s="2">
        <f>TREND(Calibration!$A$2:$A$4,Calibration!$B$2:$B$4,C115)</f>
        <v>409.57079344685292</v>
      </c>
      <c r="K115" s="2">
        <f>TREND(Calibration!$A$2:$A$4,Calibration!$C$2:$C$4,E115)</f>
        <v>691.21731248148774</v>
      </c>
      <c r="L115" s="2">
        <f>TREND(Calibration!$A$2:$A$4,Calibration!$D$2:$D$4,G115)</f>
        <v>660.88782797326439</v>
      </c>
    </row>
    <row r="116" spans="1:12" x14ac:dyDescent="0.25">
      <c r="A116">
        <v>570087</v>
      </c>
      <c r="B116">
        <v>14.85700035</v>
      </c>
      <c r="C116">
        <v>0.64099996999999997</v>
      </c>
      <c r="D116">
        <v>782.97497558999999</v>
      </c>
      <c r="E116">
        <v>1.7280999399999999</v>
      </c>
      <c r="F116">
        <v>1105.51794434</v>
      </c>
      <c r="G116">
        <v>1.7053999900000001</v>
      </c>
      <c r="H116">
        <v>9.9000003020963209E+37</v>
      </c>
      <c r="J116" s="2">
        <f>TREND(Calibration!$A$2:$A$4,Calibration!$B$2:$B$4,C116)</f>
        <v>409.87745432547865</v>
      </c>
      <c r="K116" s="2">
        <f>TREND(Calibration!$A$2:$A$4,Calibration!$C$2:$C$4,E116)</f>
        <v>679.40338273373118</v>
      </c>
      <c r="L116" s="2">
        <f>TREND(Calibration!$A$2:$A$4,Calibration!$D$2:$D$4,G116)</f>
        <v>662.0008607959752</v>
      </c>
    </row>
    <row r="117" spans="1:12" x14ac:dyDescent="0.25">
      <c r="A117">
        <v>575087</v>
      </c>
      <c r="B117">
        <v>14.80500031</v>
      </c>
      <c r="C117">
        <v>0.64590000999999997</v>
      </c>
      <c r="D117">
        <v>1010.60900879</v>
      </c>
      <c r="E117">
        <v>1.72650003</v>
      </c>
      <c r="F117">
        <v>822.33197021000001</v>
      </c>
      <c r="G117">
        <v>1.7006000299999999</v>
      </c>
      <c r="H117">
        <v>9.9000003020963209E+37</v>
      </c>
      <c r="J117" s="2">
        <f>TREND(Calibration!$A$2:$A$4,Calibration!$B$2:$B$4,C117)</f>
        <v>412.88299591220789</v>
      </c>
      <c r="K117" s="2">
        <f>TREND(Calibration!$A$2:$A$4,Calibration!$C$2:$C$4,E117)</f>
        <v>678.75608230363878</v>
      </c>
      <c r="L117" s="2">
        <f>TREND(Calibration!$A$2:$A$4,Calibration!$D$2:$D$4,G117)</f>
        <v>660.02213028130325</v>
      </c>
    </row>
    <row r="118" spans="1:12" x14ac:dyDescent="0.25">
      <c r="A118">
        <v>580088</v>
      </c>
      <c r="B118">
        <v>14.75599957</v>
      </c>
      <c r="C118">
        <v>0.65339999999999998</v>
      </c>
      <c r="D118">
        <v>651.16400146000001</v>
      </c>
      <c r="E118">
        <v>1.77509999</v>
      </c>
      <c r="F118">
        <v>1317.3399658200001</v>
      </c>
      <c r="G118">
        <v>1.70220006</v>
      </c>
      <c r="H118">
        <v>9.9000003020963209E+37</v>
      </c>
      <c r="J118" s="2">
        <f>TREND(Calibration!$A$2:$A$4,Calibration!$B$2:$B$4,C118)</f>
        <v>417.48327098038152</v>
      </c>
      <c r="K118" s="2">
        <f>TREND(Calibration!$A$2:$A$4,Calibration!$C$2:$C$4,E118)</f>
        <v>698.4189227199588</v>
      </c>
      <c r="L118" s="2">
        <f>TREND(Calibration!$A$2:$A$4,Calibration!$D$2:$D$4,G118)</f>
        <v>660.68172498321553</v>
      </c>
    </row>
    <row r="119" spans="1:12" x14ac:dyDescent="0.25">
      <c r="A119">
        <v>585087</v>
      </c>
      <c r="B119">
        <v>14.65600014</v>
      </c>
      <c r="C119">
        <v>0.65560001000000001</v>
      </c>
      <c r="D119">
        <v>9.9000003020963209E+37</v>
      </c>
      <c r="E119">
        <v>1.7729999999999999</v>
      </c>
      <c r="F119">
        <v>1318.6579589800001</v>
      </c>
      <c r="G119">
        <v>1.7033</v>
      </c>
      <c r="H119">
        <v>9.9000003020963209E+37</v>
      </c>
      <c r="J119" s="2">
        <f>TREND(Calibration!$A$2:$A$4,Calibration!$B$2:$B$4,C119)</f>
        <v>418.83269293330846</v>
      </c>
      <c r="K119" s="2">
        <f>TREND(Calibration!$A$2:$A$4,Calibration!$C$2:$C$4,E119)</f>
        <v>697.56929715965248</v>
      </c>
      <c r="L119" s="2">
        <f>TREND(Calibration!$A$2:$A$4,Calibration!$D$2:$D$4,G119)</f>
        <v>661.13516310401405</v>
      </c>
    </row>
    <row r="120" spans="1:12" x14ac:dyDescent="0.25">
      <c r="A120">
        <v>590087</v>
      </c>
      <c r="B120">
        <v>14.62699986</v>
      </c>
      <c r="C120">
        <v>0.65509998999999997</v>
      </c>
      <c r="D120">
        <v>864.23999022999999</v>
      </c>
      <c r="E120">
        <v>1.77079999</v>
      </c>
      <c r="F120">
        <v>9.9000003020963209E+37</v>
      </c>
      <c r="G120">
        <v>1.7010999899999999</v>
      </c>
      <c r="H120">
        <v>9.9000003020963209E+37</v>
      </c>
      <c r="J120" s="2">
        <f>TREND(Calibration!$A$2:$A$4,Calibration!$B$2:$B$4,C120)</f>
        <v>418.52599525243312</v>
      </c>
      <c r="K120" s="2">
        <f>TREND(Calibration!$A$2:$A$4,Calibration!$C$2:$C$4,E120)</f>
        <v>696.67920495496116</v>
      </c>
      <c r="L120" s="2">
        <f>TREND(Calibration!$A$2:$A$4,Calibration!$D$2:$D$4,G120)</f>
        <v>660.22823327135222</v>
      </c>
    </row>
    <row r="121" spans="1:12" x14ac:dyDescent="0.25">
      <c r="A121">
        <v>595087</v>
      </c>
      <c r="B121">
        <v>14.67500019</v>
      </c>
      <c r="C121">
        <v>0.65289998000000005</v>
      </c>
      <c r="D121">
        <v>482.59399414000001</v>
      </c>
      <c r="E121">
        <v>1.7491999899999999</v>
      </c>
      <c r="F121">
        <v>9.9000003020963209E+37</v>
      </c>
      <c r="G121">
        <v>1.7033</v>
      </c>
      <c r="H121">
        <v>9.9000003020963209E+37</v>
      </c>
      <c r="J121" s="2">
        <f>TREND(Calibration!$A$2:$A$4,Calibration!$B$2:$B$4,C121)</f>
        <v>417.17657329950623</v>
      </c>
      <c r="K121" s="2">
        <f>TREND(Calibration!$A$2:$A$4,Calibration!$C$2:$C$4,E121)</f>
        <v>687.94015757729846</v>
      </c>
      <c r="L121" s="2">
        <f>TREND(Calibration!$A$2:$A$4,Calibration!$D$2:$D$4,G121)</f>
        <v>661.13516310401405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104</v>
      </c>
      <c r="B2">
        <v>14.70100021</v>
      </c>
      <c r="C2">
        <v>0.65240001999999997</v>
      </c>
      <c r="D2">
        <v>875.92602538999995</v>
      </c>
      <c r="E2">
        <v>1.77509999</v>
      </c>
      <c r="F2">
        <v>9.9000003020963209E+37</v>
      </c>
      <c r="G2">
        <v>1.70270002</v>
      </c>
      <c r="H2">
        <v>9.9000003020963209E+37</v>
      </c>
      <c r="J2" s="2">
        <f>TREND(Calibration!$A$2:$A$4,Calibration!$B$2:$B$4,C2)</f>
        <v>416.86991242088044</v>
      </c>
      <c r="K2" s="2">
        <f>TREND(Calibration!$A$2:$A$4,Calibration!$C$2:$C$4,E2)</f>
        <v>698.4189227199588</v>
      </c>
      <c r="L2" s="2">
        <f>TREND(Calibration!$A$2:$A$4,Calibration!$D$2:$D$4,G2)</f>
        <v>660.88782797326439</v>
      </c>
      <c r="N2" s="2">
        <f>AVERAGE(J2:J265)</f>
        <v>405.01778394233037</v>
      </c>
    </row>
    <row r="3" spans="1:14" x14ac:dyDescent="0.25">
      <c r="A3">
        <v>5078</v>
      </c>
      <c r="B3">
        <v>14.70100021</v>
      </c>
      <c r="C3">
        <v>0.65130001000000004</v>
      </c>
      <c r="D3">
        <v>592.80902100000003</v>
      </c>
      <c r="E3">
        <v>1.77890003</v>
      </c>
      <c r="F3">
        <v>9.9000003020963209E+37</v>
      </c>
      <c r="G3">
        <v>1.7010999899999999</v>
      </c>
      <c r="H3">
        <v>9.9000003020963209E+37</v>
      </c>
      <c r="J3" s="2">
        <f>TREND(Calibration!$A$2:$A$4,Calibration!$B$2:$B$4,C3)</f>
        <v>416.19519837756286</v>
      </c>
      <c r="K3" s="2">
        <f>TREND(Calibration!$A$2:$A$4,Calibration!$C$2:$C$4,E3)</f>
        <v>699.95636390500579</v>
      </c>
      <c r="L3" s="2">
        <f>TREND(Calibration!$A$2:$A$4,Calibration!$D$2:$D$4,G3)</f>
        <v>660.22823327135222</v>
      </c>
    </row>
    <row r="4" spans="1:14" x14ac:dyDescent="0.25">
      <c r="A4">
        <v>10079</v>
      </c>
      <c r="B4">
        <v>14.68799973</v>
      </c>
      <c r="C4">
        <v>0.64800000000000002</v>
      </c>
      <c r="D4">
        <v>1020.73199463</v>
      </c>
      <c r="E4">
        <v>1.79190004</v>
      </c>
      <c r="F4">
        <v>9.9000003020963209E+37</v>
      </c>
      <c r="G4">
        <v>1.7010999899999999</v>
      </c>
      <c r="H4">
        <v>9.9000003020963209E+37</v>
      </c>
      <c r="J4" s="2">
        <f>TREND(Calibration!$A$2:$A$4,Calibration!$B$2:$B$4,C4)</f>
        <v>414.17106851502655</v>
      </c>
      <c r="K4" s="2">
        <f>TREND(Calibration!$A$2:$A$4,Calibration!$C$2:$C$4,E4)</f>
        <v>705.21597979852845</v>
      </c>
      <c r="L4" s="2">
        <f>TREND(Calibration!$A$2:$A$4,Calibration!$D$2:$D$4,G4)</f>
        <v>660.22823327135222</v>
      </c>
    </row>
    <row r="5" spans="1:14" x14ac:dyDescent="0.25">
      <c r="A5">
        <v>15079</v>
      </c>
      <c r="B5">
        <v>14.57499981</v>
      </c>
      <c r="C5">
        <v>0.64590000999999997</v>
      </c>
      <c r="D5">
        <v>884.77600098000005</v>
      </c>
      <c r="E5">
        <v>1.1556999699999999</v>
      </c>
      <c r="F5">
        <v>801.14099121000004</v>
      </c>
      <c r="G5">
        <v>1.7010999899999999</v>
      </c>
      <c r="H5">
        <v>9.9000003020963209E+37</v>
      </c>
      <c r="J5" s="2">
        <f>TREND(Calibration!$A$2:$A$4,Calibration!$B$2:$B$4,C5)</f>
        <v>412.88299591220789</v>
      </c>
      <c r="K5" s="2">
        <f>TREND(Calibration!$A$2:$A$4,Calibration!$C$2:$C$4,E5)</f>
        <v>447.81863936323401</v>
      </c>
      <c r="L5" s="2">
        <f>TREND(Calibration!$A$2:$A$4,Calibration!$D$2:$D$4,G5)</f>
        <v>660.22823327135222</v>
      </c>
    </row>
    <row r="6" spans="1:14" x14ac:dyDescent="0.25">
      <c r="A6">
        <v>20084</v>
      </c>
      <c r="B6">
        <v>14.50899982</v>
      </c>
      <c r="C6">
        <v>0.64370000000000005</v>
      </c>
      <c r="D6">
        <v>458.50601196000002</v>
      </c>
      <c r="E6">
        <v>1.68710005</v>
      </c>
      <c r="F6">
        <v>9.9000003020963209E+37</v>
      </c>
      <c r="G6">
        <v>1.7000000500000001</v>
      </c>
      <c r="H6">
        <v>9.9000003020963209E+37</v>
      </c>
      <c r="J6" s="2">
        <f>TREND(Calibration!$A$2:$A$4,Calibration!$B$2:$B$4,C6)</f>
        <v>411.53357395928094</v>
      </c>
      <c r="K6" s="2">
        <f>TREND(Calibration!$A$2:$A$4,Calibration!$C$2:$C$4,E6)</f>
        <v>662.81542064164967</v>
      </c>
      <c r="L6" s="2">
        <f>TREND(Calibration!$A$2:$A$4,Calibration!$D$2:$D$4,G6)</f>
        <v>659.7747951505537</v>
      </c>
    </row>
    <row r="7" spans="1:14" x14ac:dyDescent="0.25">
      <c r="A7">
        <v>25081</v>
      </c>
      <c r="B7">
        <v>14.305999760000001</v>
      </c>
      <c r="C7">
        <v>0.64209998000000001</v>
      </c>
      <c r="D7">
        <v>9.9000003020963209E+37</v>
      </c>
      <c r="E7">
        <v>1.7049000299999999</v>
      </c>
      <c r="F7">
        <v>1185.3549804700001</v>
      </c>
      <c r="G7">
        <v>1.7010999899999999</v>
      </c>
      <c r="H7">
        <v>9.9000003020963209E+37</v>
      </c>
      <c r="J7" s="2">
        <f>TREND(Calibration!$A$2:$A$4,Calibration!$B$2:$B$4,C7)</f>
        <v>410.55216836879629</v>
      </c>
      <c r="K7" s="2">
        <f>TREND(Calibration!$A$2:$A$4,Calibration!$C$2:$C$4,E7)</f>
        <v>670.01703492597596</v>
      </c>
      <c r="L7" s="2">
        <f>TREND(Calibration!$A$2:$A$4,Calibration!$D$2:$D$4,G7)</f>
        <v>660.22823327135222</v>
      </c>
    </row>
    <row r="8" spans="1:14" x14ac:dyDescent="0.25">
      <c r="A8">
        <v>30116</v>
      </c>
      <c r="B8">
        <v>14.22000027</v>
      </c>
      <c r="C8">
        <v>0.63990002999999995</v>
      </c>
      <c r="D8">
        <v>693.61199951000003</v>
      </c>
      <c r="E8">
        <v>1.7092000199999999</v>
      </c>
      <c r="F8">
        <v>9.9000003020963209E+37</v>
      </c>
      <c r="G8">
        <v>1.70220006</v>
      </c>
      <c r="H8">
        <v>9.9000003020963209E+37</v>
      </c>
      <c r="J8" s="2">
        <f>TREND(Calibration!$A$2:$A$4,Calibration!$B$2:$B$4,C8)</f>
        <v>409.2027832181189</v>
      </c>
      <c r="K8" s="2">
        <f>TREND(Calibration!$A$2:$A$4,Calibration!$C$2:$C$4,E8)</f>
        <v>671.75674864511836</v>
      </c>
      <c r="L8" s="2">
        <f>TREND(Calibration!$A$2:$A$4,Calibration!$D$2:$D$4,G8)</f>
        <v>660.68172498321553</v>
      </c>
    </row>
    <row r="9" spans="1:14" x14ac:dyDescent="0.25">
      <c r="A9">
        <v>35096</v>
      </c>
      <c r="B9">
        <v>14.11900043</v>
      </c>
      <c r="C9">
        <v>0.63719999999999999</v>
      </c>
      <c r="D9">
        <v>1098.4919433600001</v>
      </c>
      <c r="E9">
        <v>1.7432999600000001</v>
      </c>
      <c r="F9">
        <v>9.9000003020963209E+37</v>
      </c>
      <c r="G9">
        <v>1.69949996</v>
      </c>
      <c r="H9">
        <v>9.9000003020963209E+37</v>
      </c>
      <c r="J9" s="2">
        <f>TREND(Calibration!$A$2:$A$4,Calibration!$B$2:$B$4,C9)</f>
        <v>407.5466635843166</v>
      </c>
      <c r="K9" s="2">
        <f>TREND(Calibration!$A$2:$A$4,Calibration!$C$2:$C$4,E9)</f>
        <v>685.55309083194516</v>
      </c>
      <c r="L9" s="2">
        <f>TREND(Calibration!$A$2:$A$4,Calibration!$D$2:$D$4,G9)</f>
        <v>659.56863856944005</v>
      </c>
    </row>
    <row r="10" spans="1:14" x14ac:dyDescent="0.25">
      <c r="A10">
        <v>40095</v>
      </c>
      <c r="B10">
        <v>14.05500031</v>
      </c>
      <c r="C10">
        <v>0.63080000999999997</v>
      </c>
      <c r="D10">
        <v>9.9000003020963209E+37</v>
      </c>
      <c r="E10">
        <v>1.76269996</v>
      </c>
      <c r="F10">
        <v>1258.5600585899999</v>
      </c>
      <c r="G10">
        <v>1.7000000500000001</v>
      </c>
      <c r="H10">
        <v>9.9000003020963209E+37</v>
      </c>
      <c r="J10" s="2">
        <f>TREND(Calibration!$A$2:$A$4,Calibration!$B$2:$B$4,C10)</f>
        <v>403.62109642575234</v>
      </c>
      <c r="K10" s="2">
        <f>TREND(Calibration!$A$2:$A$4,Calibration!$C$2:$C$4,E10)</f>
        <v>693.40205005077189</v>
      </c>
      <c r="L10" s="2">
        <f>TREND(Calibration!$A$2:$A$4,Calibration!$D$2:$D$4,G10)</f>
        <v>659.7747951505537</v>
      </c>
    </row>
    <row r="11" spans="1:14" x14ac:dyDescent="0.25">
      <c r="A11">
        <v>45096</v>
      </c>
      <c r="B11">
        <v>14.07900047</v>
      </c>
      <c r="C11">
        <v>0.63129997000000004</v>
      </c>
      <c r="D11">
        <v>284.20001221000001</v>
      </c>
      <c r="E11">
        <v>1.74870002</v>
      </c>
      <c r="F11">
        <v>9.9000003020963209E+37</v>
      </c>
      <c r="G11">
        <v>1.6990000000000001</v>
      </c>
      <c r="H11">
        <v>9.9000003020963209E+37</v>
      </c>
      <c r="J11" s="2">
        <f>TREND(Calibration!$A$2:$A$4,Calibration!$B$2:$B$4,C11)</f>
        <v>403.92775730437813</v>
      </c>
      <c r="K11" s="2">
        <f>TREND(Calibration!$A$2:$A$4,Calibration!$C$2:$C$4,E11)</f>
        <v>687.73787695149247</v>
      </c>
      <c r="L11" s="2">
        <f>TREND(Calibration!$A$2:$A$4,Calibration!$D$2:$D$4,G11)</f>
        <v>659.36253557939108</v>
      </c>
    </row>
    <row r="12" spans="1:14" x14ac:dyDescent="0.25">
      <c r="A12">
        <v>50100</v>
      </c>
      <c r="B12">
        <v>14.05200005</v>
      </c>
      <c r="C12">
        <v>0.63719999999999999</v>
      </c>
      <c r="D12">
        <v>988.69702147999999</v>
      </c>
      <c r="E12">
        <v>1.73730004</v>
      </c>
      <c r="F12">
        <v>9.9000003020963209E+37</v>
      </c>
      <c r="G12">
        <v>1.69949996</v>
      </c>
      <c r="H12">
        <v>9.9000003020963209E+37</v>
      </c>
      <c r="J12" s="2">
        <f>TREND(Calibration!$A$2:$A$4,Calibration!$B$2:$B$4,C12)</f>
        <v>407.5466635843166</v>
      </c>
      <c r="K12" s="2">
        <f>TREND(Calibration!$A$2:$A$4,Calibration!$C$2:$C$4,E12)</f>
        <v>683.12561003832536</v>
      </c>
      <c r="L12" s="2">
        <f>TREND(Calibration!$A$2:$A$4,Calibration!$D$2:$D$4,G12)</f>
        <v>659.56863856944005</v>
      </c>
    </row>
    <row r="13" spans="1:14" x14ac:dyDescent="0.25">
      <c r="A13">
        <v>55100</v>
      </c>
      <c r="B13">
        <v>14.04899979</v>
      </c>
      <c r="C13">
        <v>0.63940001000000002</v>
      </c>
      <c r="D13">
        <v>985.90502930000002</v>
      </c>
      <c r="E13">
        <v>1.7335</v>
      </c>
      <c r="F13">
        <v>9.9000003020963209E+37</v>
      </c>
      <c r="G13">
        <v>1.70220006</v>
      </c>
      <c r="H13">
        <v>9.9000003020963209E+37</v>
      </c>
      <c r="J13" s="2">
        <f>TREND(Calibration!$A$2:$A$4,Calibration!$B$2:$B$4,C13)</f>
        <v>408.89608553724361</v>
      </c>
      <c r="K13" s="2">
        <f>TREND(Calibration!$A$2:$A$4,Calibration!$C$2:$C$4,E13)</f>
        <v>681.58816885327849</v>
      </c>
      <c r="L13" s="2">
        <f>TREND(Calibration!$A$2:$A$4,Calibration!$D$2:$D$4,G13)</f>
        <v>660.68172498321553</v>
      </c>
    </row>
    <row r="14" spans="1:14" x14ac:dyDescent="0.25">
      <c r="A14">
        <v>60102</v>
      </c>
      <c r="B14">
        <v>14.022999759999999</v>
      </c>
      <c r="C14">
        <v>0.63180000000000003</v>
      </c>
      <c r="D14">
        <v>9.9000003020963209E+37</v>
      </c>
      <c r="E14">
        <v>1.7902</v>
      </c>
      <c r="F14">
        <v>1055.73706055</v>
      </c>
      <c r="G14">
        <v>1.7033</v>
      </c>
      <c r="H14">
        <v>9.9000003020963209E+37</v>
      </c>
      <c r="J14" s="2">
        <f>TREND(Calibration!$A$2:$A$4,Calibration!$B$2:$B$4,C14)</f>
        <v>404.23446111896169</v>
      </c>
      <c r="K14" s="2">
        <f>TREND(Calibration!$A$2:$A$4,Calibration!$C$2:$C$4,E14)</f>
        <v>704.52816821964325</v>
      </c>
      <c r="L14" s="2">
        <f>TREND(Calibration!$A$2:$A$4,Calibration!$D$2:$D$4,G14)</f>
        <v>661.13516310401405</v>
      </c>
    </row>
    <row r="15" spans="1:14" x14ac:dyDescent="0.25">
      <c r="A15">
        <v>65103</v>
      </c>
      <c r="B15">
        <v>14.01500034</v>
      </c>
      <c r="C15">
        <v>0.62749999999999995</v>
      </c>
      <c r="D15">
        <v>796.56896973000005</v>
      </c>
      <c r="E15">
        <v>1.7832000299999999</v>
      </c>
      <c r="F15">
        <v>1274.73498535</v>
      </c>
      <c r="G15">
        <v>1.70379996</v>
      </c>
      <c r="H15">
        <v>9.9000003020963209E+37</v>
      </c>
      <c r="J15" s="2">
        <f>TREND(Calibration!$A$2:$A$4,Calibration!$B$2:$B$4,C15)</f>
        <v>401.59696656321603</v>
      </c>
      <c r="K15" s="2">
        <f>TREND(Calibration!$A$2:$A$4,Calibration!$C$2:$C$4,E15)</f>
        <v>701.69608167000342</v>
      </c>
      <c r="L15" s="2">
        <f>TREND(Calibration!$A$2:$A$4,Calibration!$D$2:$D$4,G15)</f>
        <v>661.34126609406303</v>
      </c>
    </row>
    <row r="16" spans="1:14" x14ac:dyDescent="0.25">
      <c r="A16">
        <v>70104</v>
      </c>
      <c r="B16">
        <v>13.93700027</v>
      </c>
      <c r="C16">
        <v>0.62589996999999997</v>
      </c>
      <c r="D16">
        <v>1305.4959716799999</v>
      </c>
      <c r="E16">
        <v>1.71249998</v>
      </c>
      <c r="F16">
        <v>774.28601074000005</v>
      </c>
      <c r="G16">
        <v>1.70379996</v>
      </c>
      <c r="H16">
        <v>9.9000003020963209E+37</v>
      </c>
      <c r="J16" s="2">
        <f>TREND(Calibration!$A$2:$A$4,Calibration!$B$2:$B$4,C16)</f>
        <v>400.6155548390231</v>
      </c>
      <c r="K16" s="2">
        <f>TREND(Calibration!$A$2:$A$4,Calibration!$C$2:$C$4,E16)</f>
        <v>673.09186469995143</v>
      </c>
      <c r="L16" s="2">
        <f>TREND(Calibration!$A$2:$A$4,Calibration!$D$2:$D$4,G16)</f>
        <v>661.34126609406303</v>
      </c>
    </row>
    <row r="17" spans="1:12" x14ac:dyDescent="0.25">
      <c r="A17">
        <v>75104</v>
      </c>
      <c r="B17">
        <v>13.90100002</v>
      </c>
      <c r="C17">
        <v>0.62429999999999997</v>
      </c>
      <c r="D17">
        <v>9.9000003020963209E+37</v>
      </c>
      <c r="E17">
        <v>1.6454999400000001</v>
      </c>
      <c r="F17">
        <v>381.98999022999999</v>
      </c>
      <c r="G17">
        <v>1.70169997</v>
      </c>
      <c r="H17">
        <v>9.9000003020963209E+37</v>
      </c>
      <c r="J17" s="2">
        <f>TREND(Calibration!$A$2:$A$4,Calibration!$B$2:$B$4,C17)</f>
        <v>399.63417991707979</v>
      </c>
      <c r="K17" s="2">
        <f>TREND(Calibration!$A$2:$A$4,Calibration!$C$2:$C$4,E17)</f>
        <v>645.98461822470608</v>
      </c>
      <c r="L17" s="2">
        <f>TREND(Calibration!$A$2:$A$4,Calibration!$D$2:$D$4,G17)</f>
        <v>660.47556840210177</v>
      </c>
    </row>
    <row r="18" spans="1:12" x14ac:dyDescent="0.25">
      <c r="A18">
        <v>80103</v>
      </c>
      <c r="B18">
        <v>13.90499973</v>
      </c>
      <c r="C18">
        <v>0.62269998000000004</v>
      </c>
      <c r="D18">
        <v>288.18499756</v>
      </c>
      <c r="E18">
        <v>1.6578999800000001</v>
      </c>
      <c r="F18">
        <v>618.58197021000001</v>
      </c>
      <c r="G18">
        <v>1.70169997</v>
      </c>
      <c r="H18">
        <v>9.9000003020963209E+37</v>
      </c>
      <c r="J18" s="2">
        <f>TREND(Calibration!$A$2:$A$4,Calibration!$B$2:$B$4,C18)</f>
        <v>398.65277432659514</v>
      </c>
      <c r="K18" s="2">
        <f>TREND(Calibration!$A$2:$A$4,Calibration!$C$2:$C$4,E18)</f>
        <v>651.00149493974834</v>
      </c>
      <c r="L18" s="2">
        <f>TREND(Calibration!$A$2:$A$4,Calibration!$D$2:$D$4,G18)</f>
        <v>660.47556840210177</v>
      </c>
    </row>
    <row r="19" spans="1:12" x14ac:dyDescent="0.25">
      <c r="A19">
        <v>85104</v>
      </c>
      <c r="B19">
        <v>13.93700027</v>
      </c>
      <c r="C19">
        <v>0.62429999999999997</v>
      </c>
      <c r="D19">
        <v>9.9000003020963209E+37</v>
      </c>
      <c r="E19">
        <v>1.66820002</v>
      </c>
      <c r="F19">
        <v>408.91299437999999</v>
      </c>
      <c r="G19">
        <v>1.70169997</v>
      </c>
      <c r="H19">
        <v>9.9000003020963209E+37</v>
      </c>
      <c r="J19" s="2">
        <f>TREND(Calibration!$A$2:$A$4,Calibration!$B$2:$B$4,C19)</f>
        <v>399.63417991707979</v>
      </c>
      <c r="K19" s="2">
        <f>TREND(Calibration!$A$2:$A$4,Calibration!$C$2:$C$4,E19)</f>
        <v>655.16874204862893</v>
      </c>
      <c r="L19" s="2">
        <f>TREND(Calibration!$A$2:$A$4,Calibration!$D$2:$D$4,G19)</f>
        <v>660.47556840210177</v>
      </c>
    </row>
    <row r="20" spans="1:12" x14ac:dyDescent="0.25">
      <c r="A20">
        <v>90105</v>
      </c>
      <c r="B20">
        <v>14.01799965</v>
      </c>
      <c r="C20">
        <v>0.62319999999999998</v>
      </c>
      <c r="D20">
        <v>9.9000003020963209E+37</v>
      </c>
      <c r="E20">
        <v>1.68110001</v>
      </c>
      <c r="F20">
        <v>208.98399352999999</v>
      </c>
      <c r="G20">
        <v>1.70220006</v>
      </c>
      <c r="H20">
        <v>9.9000003020963209E+37</v>
      </c>
      <c r="J20" s="2">
        <f>TREND(Calibration!$A$2:$A$4,Calibration!$B$2:$B$4,C20)</f>
        <v>398.95947200747042</v>
      </c>
      <c r="K20" s="2">
        <f>TREND(Calibration!$A$2:$A$4,Calibration!$C$2:$C$4,E20)</f>
        <v>660.38789129776671</v>
      </c>
      <c r="L20" s="2">
        <f>TREND(Calibration!$A$2:$A$4,Calibration!$D$2:$D$4,G20)</f>
        <v>660.68172498321553</v>
      </c>
    </row>
    <row r="21" spans="1:12" x14ac:dyDescent="0.25">
      <c r="A21">
        <v>95106</v>
      </c>
      <c r="B21">
        <v>14.09899998</v>
      </c>
      <c r="C21">
        <v>0.62589996999999997</v>
      </c>
      <c r="D21">
        <v>9.9000003020963209E+37</v>
      </c>
      <c r="E21">
        <v>1.6670999500000001</v>
      </c>
      <c r="F21">
        <v>471.33801269999998</v>
      </c>
      <c r="G21">
        <v>1.7000000500000001</v>
      </c>
      <c r="H21">
        <v>9.9000003020963209E+37</v>
      </c>
      <c r="J21" s="2">
        <f>TREND(Calibration!$A$2:$A$4,Calibration!$B$2:$B$4,C21)</f>
        <v>400.6155548390231</v>
      </c>
      <c r="K21" s="2">
        <f>TREND(Calibration!$A$2:$A$4,Calibration!$C$2:$C$4,E21)</f>
        <v>654.72366964822413</v>
      </c>
      <c r="L21" s="2">
        <f>TREND(Calibration!$A$2:$A$4,Calibration!$D$2:$D$4,G21)</f>
        <v>659.7747951505537</v>
      </c>
    </row>
    <row r="22" spans="1:12" x14ac:dyDescent="0.25">
      <c r="A22">
        <v>100106</v>
      </c>
      <c r="B22">
        <v>14.210000040000001</v>
      </c>
      <c r="C22">
        <v>0.63080000999999997</v>
      </c>
      <c r="D22">
        <v>9.9000003020963209E+37</v>
      </c>
      <c r="E22">
        <v>1.73730004</v>
      </c>
      <c r="F22">
        <v>406.36898803999998</v>
      </c>
      <c r="G22">
        <v>1.7006000299999999</v>
      </c>
      <c r="H22">
        <v>9.9000003020963209E+37</v>
      </c>
      <c r="J22" s="2">
        <f>TREND(Calibration!$A$2:$A$4,Calibration!$B$2:$B$4,C22)</f>
        <v>403.62109642575234</v>
      </c>
      <c r="K22" s="2">
        <f>TREND(Calibration!$A$2:$A$4,Calibration!$C$2:$C$4,E22)</f>
        <v>683.12561003832536</v>
      </c>
      <c r="L22" s="2">
        <f>TREND(Calibration!$A$2:$A$4,Calibration!$D$2:$D$4,G22)</f>
        <v>660.02213028130325</v>
      </c>
    </row>
    <row r="23" spans="1:12" x14ac:dyDescent="0.25">
      <c r="A23">
        <v>105107</v>
      </c>
      <c r="B23">
        <v>14.26799965</v>
      </c>
      <c r="C23">
        <v>0.62699996999999996</v>
      </c>
      <c r="D23">
        <v>1290.1739502</v>
      </c>
      <c r="E23">
        <v>1.7616000199999999</v>
      </c>
      <c r="F23">
        <v>580.48797606999995</v>
      </c>
      <c r="G23">
        <v>1.7033</v>
      </c>
      <c r="H23">
        <v>9.9000003020963209E+37</v>
      </c>
      <c r="J23" s="2">
        <f>TREND(Calibration!$A$2:$A$4,Calibration!$B$2:$B$4,C23)</f>
        <v>401.29026274863241</v>
      </c>
      <c r="K23" s="2">
        <f>TREND(Calibration!$A$2:$A$4,Calibration!$C$2:$C$4,E23)</f>
        <v>692.95703024648537</v>
      </c>
      <c r="L23" s="2">
        <f>TREND(Calibration!$A$2:$A$4,Calibration!$D$2:$D$4,G23)</f>
        <v>661.13516310401405</v>
      </c>
    </row>
    <row r="24" spans="1:12" x14ac:dyDescent="0.25">
      <c r="A24">
        <v>110107</v>
      </c>
      <c r="B24">
        <v>14.32600021</v>
      </c>
      <c r="C24">
        <v>0.62589996999999997</v>
      </c>
      <c r="D24">
        <v>9.9000003020963209E+37</v>
      </c>
      <c r="E24">
        <v>1.74109995</v>
      </c>
      <c r="F24">
        <v>822.29901123000002</v>
      </c>
      <c r="G24">
        <v>1.70270002</v>
      </c>
      <c r="H24">
        <v>9.9000003020963209E+37</v>
      </c>
      <c r="J24" s="2">
        <f>TREND(Calibration!$A$2:$A$4,Calibration!$B$2:$B$4,C24)</f>
        <v>400.6155548390231</v>
      </c>
      <c r="K24" s="2">
        <f>TREND(Calibration!$A$2:$A$4,Calibration!$C$2:$C$4,E24)</f>
        <v>684.66299862725384</v>
      </c>
      <c r="L24" s="2">
        <f>TREND(Calibration!$A$2:$A$4,Calibration!$D$2:$D$4,G24)</f>
        <v>660.88782797326439</v>
      </c>
    </row>
    <row r="25" spans="1:12" x14ac:dyDescent="0.25">
      <c r="A25">
        <v>115108</v>
      </c>
      <c r="B25">
        <v>14.394000050000001</v>
      </c>
      <c r="C25">
        <v>0.62809998</v>
      </c>
      <c r="D25">
        <v>753.27197265999996</v>
      </c>
      <c r="E25">
        <v>1.6914000499999999</v>
      </c>
      <c r="F25">
        <v>1085.19299316</v>
      </c>
      <c r="G25">
        <v>1.70379996</v>
      </c>
      <c r="H25">
        <v>1189.0069580100001</v>
      </c>
      <c r="J25" s="2">
        <f>TREND(Calibration!$A$2:$A$4,Calibration!$B$2:$B$4,C25)</f>
        <v>401.96497679195005</v>
      </c>
      <c r="K25" s="2">
        <f>TREND(Calibration!$A$2:$A$4,Calibration!$C$2:$C$4,E25)</f>
        <v>664.5551384066473</v>
      </c>
      <c r="L25" s="2">
        <f>TREND(Calibration!$A$2:$A$4,Calibration!$D$2:$D$4,G25)</f>
        <v>661.34126609406303</v>
      </c>
    </row>
    <row r="26" spans="1:12" x14ac:dyDescent="0.25">
      <c r="A26">
        <v>120108</v>
      </c>
      <c r="B26">
        <v>14.397999759999999</v>
      </c>
      <c r="C26">
        <v>0.63349997999999996</v>
      </c>
      <c r="D26">
        <v>9.9000003020963209E+37</v>
      </c>
      <c r="E26">
        <v>1.7076</v>
      </c>
      <c r="F26">
        <v>822.74200439000003</v>
      </c>
      <c r="G26">
        <v>1.70169997</v>
      </c>
      <c r="H26">
        <v>9.9000003020963209E+37</v>
      </c>
      <c r="J26" s="2">
        <f>TREND(Calibration!$A$2:$A$4,Calibration!$B$2:$B$4,C26)</f>
        <v>405.27717925730502</v>
      </c>
      <c r="K26" s="2">
        <f>TREND(Calibration!$A$2:$A$4,Calibration!$C$2:$C$4,E26)</f>
        <v>671.10940371061804</v>
      </c>
      <c r="L26" s="2">
        <f>TREND(Calibration!$A$2:$A$4,Calibration!$D$2:$D$4,G26)</f>
        <v>660.47556840210177</v>
      </c>
    </row>
    <row r="27" spans="1:12" x14ac:dyDescent="0.25">
      <c r="A27">
        <v>125108</v>
      </c>
      <c r="B27">
        <v>14.42700005</v>
      </c>
      <c r="C27">
        <v>0.62970000999999998</v>
      </c>
      <c r="D27">
        <v>9.9000003020963209E+37</v>
      </c>
      <c r="E27">
        <v>1.6504000400000001</v>
      </c>
      <c r="F27">
        <v>502.61801147</v>
      </c>
      <c r="G27">
        <v>1.7010999899999999</v>
      </c>
      <c r="H27">
        <v>9.9000003020963209E+37</v>
      </c>
      <c r="J27" s="2">
        <f>TREND(Calibration!$A$2:$A$4,Calibration!$B$2:$B$4,C27)</f>
        <v>402.94638851614303</v>
      </c>
      <c r="K27" s="2">
        <f>TREND(Calibration!$A$2:$A$4,Calibration!$C$2:$C$4,E27)</f>
        <v>647.96712776430263</v>
      </c>
      <c r="L27" s="2">
        <f>TREND(Calibration!$A$2:$A$4,Calibration!$D$2:$D$4,G27)</f>
        <v>660.22823327135222</v>
      </c>
    </row>
    <row r="28" spans="1:12" x14ac:dyDescent="0.25">
      <c r="A28">
        <v>130109</v>
      </c>
      <c r="B28">
        <v>14.43000031</v>
      </c>
      <c r="C28">
        <v>0.62749999999999995</v>
      </c>
      <c r="D28">
        <v>9.9000003020963209E+37</v>
      </c>
      <c r="E28">
        <v>1.7340999800000001</v>
      </c>
      <c r="F28">
        <v>332.98498534999999</v>
      </c>
      <c r="G28">
        <v>1.70220006</v>
      </c>
      <c r="H28">
        <v>9.9000003020963209E+37</v>
      </c>
      <c r="J28" s="2">
        <f>TREND(Calibration!$A$2:$A$4,Calibration!$B$2:$B$4,C28)</f>
        <v>401.59696656321603</v>
      </c>
      <c r="K28" s="2">
        <f>TREND(Calibration!$A$2:$A$4,Calibration!$C$2:$C$4,E28)</f>
        <v>681.83091207761413</v>
      </c>
      <c r="L28" s="2">
        <f>TREND(Calibration!$A$2:$A$4,Calibration!$D$2:$D$4,G28)</f>
        <v>660.68172498321553</v>
      </c>
    </row>
    <row r="29" spans="1:12" x14ac:dyDescent="0.25">
      <c r="A29">
        <v>135109</v>
      </c>
      <c r="B29">
        <v>14.46899986</v>
      </c>
      <c r="C29">
        <v>0.62540001000000001</v>
      </c>
      <c r="D29">
        <v>1146.61206055</v>
      </c>
      <c r="E29">
        <v>1.7324999599999999</v>
      </c>
      <c r="F29">
        <v>747.36499022999999</v>
      </c>
      <c r="G29">
        <v>1.70220006</v>
      </c>
      <c r="H29">
        <v>9.9000003020963209E+37</v>
      </c>
      <c r="J29" s="2">
        <f>TREND(Calibration!$A$2:$A$4,Calibration!$B$2:$B$4,C29)</f>
        <v>400.30889396039743</v>
      </c>
      <c r="K29" s="2">
        <f>TREND(Calibration!$A$2:$A$4,Calibration!$C$2:$C$4,E29)</f>
        <v>681.18356714311369</v>
      </c>
      <c r="L29" s="2">
        <f>TREND(Calibration!$A$2:$A$4,Calibration!$D$2:$D$4,G29)</f>
        <v>660.68172498321553</v>
      </c>
    </row>
    <row r="30" spans="1:12" x14ac:dyDescent="0.25">
      <c r="A30">
        <v>140110</v>
      </c>
      <c r="B30">
        <v>14.536999700000001</v>
      </c>
      <c r="C30">
        <v>0.62699996999999996</v>
      </c>
      <c r="D30">
        <v>1097.7089843700001</v>
      </c>
      <c r="E30">
        <v>1.7599999900000001</v>
      </c>
      <c r="F30">
        <v>799.63702393000005</v>
      </c>
      <c r="G30">
        <v>1.7043999400000001</v>
      </c>
      <c r="H30">
        <v>9.9000003020963209E+37</v>
      </c>
      <c r="J30" s="2">
        <f>TREND(Calibration!$A$2:$A$4,Calibration!$B$2:$B$4,C30)</f>
        <v>401.29026274863241</v>
      </c>
      <c r="K30" s="2">
        <f>TREND(Calibration!$A$2:$A$4,Calibration!$C$2:$C$4,E30)</f>
        <v>692.30968126612981</v>
      </c>
      <c r="L30" s="2">
        <f>TREND(Calibration!$A$2:$A$4,Calibration!$D$2:$D$4,G30)</f>
        <v>661.58860122481258</v>
      </c>
    </row>
    <row r="31" spans="1:12" x14ac:dyDescent="0.25">
      <c r="A31">
        <v>145110</v>
      </c>
      <c r="B31">
        <v>14.635000229999999</v>
      </c>
      <c r="C31">
        <v>0.63020003000000002</v>
      </c>
      <c r="D31">
        <v>9.9000003020963209E+37</v>
      </c>
      <c r="E31">
        <v>1.71249998</v>
      </c>
      <c r="F31">
        <v>585.71099853999999</v>
      </c>
      <c r="G31">
        <v>1.7053999900000001</v>
      </c>
      <c r="H31">
        <v>9.9000003020963209E+37</v>
      </c>
      <c r="J31" s="2">
        <f>TREND(Calibration!$A$2:$A$4,Calibration!$B$2:$B$4,C31)</f>
        <v>403.25308619701838</v>
      </c>
      <c r="K31" s="2">
        <f>TREND(Calibration!$A$2:$A$4,Calibration!$C$2:$C$4,E31)</f>
        <v>673.09186469995143</v>
      </c>
      <c r="L31" s="2">
        <f>TREND(Calibration!$A$2:$A$4,Calibration!$D$2:$D$4,G31)</f>
        <v>662.0008607959752</v>
      </c>
    </row>
    <row r="32" spans="1:12" x14ac:dyDescent="0.25">
      <c r="A32">
        <v>150110</v>
      </c>
      <c r="B32">
        <v>14.696000099999999</v>
      </c>
      <c r="C32">
        <v>0.63180000000000003</v>
      </c>
      <c r="D32">
        <v>9.9000003020963209E+37</v>
      </c>
      <c r="E32">
        <v>1.7513999899999999</v>
      </c>
      <c r="F32">
        <v>386.78799437999999</v>
      </c>
      <c r="G32">
        <v>1.7043999400000001</v>
      </c>
      <c r="H32">
        <v>9.9000003020963209E+37</v>
      </c>
      <c r="J32" s="2">
        <f>TREND(Calibration!$A$2:$A$4,Calibration!$B$2:$B$4,C32)</f>
        <v>404.23446111896169</v>
      </c>
      <c r="K32" s="2">
        <f>TREND(Calibration!$A$2:$A$4,Calibration!$C$2:$C$4,E32)</f>
        <v>688.83024573613443</v>
      </c>
      <c r="L32" s="2">
        <f>TREND(Calibration!$A$2:$A$4,Calibration!$D$2:$D$4,G32)</f>
        <v>661.58860122481258</v>
      </c>
    </row>
    <row r="33" spans="1:12" x14ac:dyDescent="0.25">
      <c r="A33">
        <v>155110</v>
      </c>
      <c r="B33">
        <v>14.76799965</v>
      </c>
      <c r="C33">
        <v>0.63239997999999997</v>
      </c>
      <c r="D33">
        <v>1366.9250488299999</v>
      </c>
      <c r="E33">
        <v>1.6309000300000001</v>
      </c>
      <c r="F33">
        <v>551.19000243999994</v>
      </c>
      <c r="G33">
        <v>1.7033</v>
      </c>
      <c r="H33">
        <v>9.9000003020963209E+37</v>
      </c>
      <c r="J33" s="2">
        <f>TREND(Calibration!$A$2:$A$4,Calibration!$B$2:$B$4,C33)</f>
        <v>404.60247134769565</v>
      </c>
      <c r="K33" s="2">
        <f>TREND(Calibration!$A$2:$A$4,Calibration!$C$2:$C$4,E33)</f>
        <v>640.07770594694625</v>
      </c>
      <c r="L33" s="2">
        <f>TREND(Calibration!$A$2:$A$4,Calibration!$D$2:$D$4,G33)</f>
        <v>661.13516310401405</v>
      </c>
    </row>
    <row r="34" spans="1:12" x14ac:dyDescent="0.25">
      <c r="A34">
        <v>160111</v>
      </c>
      <c r="B34">
        <v>14.79699993</v>
      </c>
      <c r="C34">
        <v>0.63349997999999996</v>
      </c>
      <c r="D34">
        <v>9.9000003020963209E+37</v>
      </c>
      <c r="E34">
        <v>1.65470004</v>
      </c>
      <c r="F34">
        <v>283.30599976000002</v>
      </c>
      <c r="G34">
        <v>1.70270002</v>
      </c>
      <c r="H34">
        <v>9.9000003020963209E+37</v>
      </c>
      <c r="J34" s="2">
        <f>TREND(Calibration!$A$2:$A$4,Calibration!$B$2:$B$4,C34)</f>
        <v>405.27717925730502</v>
      </c>
      <c r="K34" s="2">
        <f>TREND(Calibration!$A$2:$A$4,Calibration!$C$2:$C$4,E34)</f>
        <v>649.70684552930027</v>
      </c>
      <c r="L34" s="2">
        <f>TREND(Calibration!$A$2:$A$4,Calibration!$D$2:$D$4,G34)</f>
        <v>660.88782797326439</v>
      </c>
    </row>
    <row r="35" spans="1:12" x14ac:dyDescent="0.25">
      <c r="A35">
        <v>165112</v>
      </c>
      <c r="B35">
        <v>14.774000170000001</v>
      </c>
      <c r="C35">
        <v>0.62970000999999998</v>
      </c>
      <c r="D35">
        <v>9.9000003020963209E+37</v>
      </c>
      <c r="E35">
        <v>1.6578999800000001</v>
      </c>
      <c r="F35">
        <v>481.69000244</v>
      </c>
      <c r="G35">
        <v>1.7049000299999999</v>
      </c>
      <c r="H35">
        <v>9.9000003020963209E+37</v>
      </c>
      <c r="J35" s="2">
        <f>TREND(Calibration!$A$2:$A$4,Calibration!$B$2:$B$4,C35)</f>
        <v>402.94638851614303</v>
      </c>
      <c r="K35" s="2">
        <f>TREND(Calibration!$A$2:$A$4,Calibration!$C$2:$C$4,E35)</f>
        <v>651.00149493974834</v>
      </c>
      <c r="L35" s="2">
        <f>TREND(Calibration!$A$2:$A$4,Calibration!$D$2:$D$4,G35)</f>
        <v>661.79475780592622</v>
      </c>
    </row>
    <row r="36" spans="1:12" x14ac:dyDescent="0.25">
      <c r="A36">
        <v>170112</v>
      </c>
      <c r="B36">
        <v>14.68999958</v>
      </c>
      <c r="C36">
        <v>0.63129997000000004</v>
      </c>
      <c r="D36">
        <v>9.9000003020963209E+37</v>
      </c>
      <c r="E36">
        <v>1.70169997</v>
      </c>
      <c r="F36">
        <v>583.78198241999996</v>
      </c>
      <c r="G36">
        <v>1.70270002</v>
      </c>
      <c r="H36">
        <v>9.9000003020963209E+37</v>
      </c>
      <c r="J36" s="2">
        <f>TREND(Calibration!$A$2:$A$4,Calibration!$B$2:$B$4,C36)</f>
        <v>403.92775730437813</v>
      </c>
      <c r="K36" s="2">
        <f>TREND(Calibration!$A$2:$A$4,Calibration!$C$2:$C$4,E36)</f>
        <v>668.72233696526473</v>
      </c>
      <c r="L36" s="2">
        <f>TREND(Calibration!$A$2:$A$4,Calibration!$D$2:$D$4,G36)</f>
        <v>660.88782797326439</v>
      </c>
    </row>
    <row r="37" spans="1:12" x14ac:dyDescent="0.25">
      <c r="A37">
        <v>175112</v>
      </c>
      <c r="B37">
        <v>14.60900021</v>
      </c>
      <c r="C37">
        <v>0.62809998</v>
      </c>
      <c r="D37">
        <v>1021.4589843700001</v>
      </c>
      <c r="E37">
        <v>1.70169997</v>
      </c>
      <c r="F37">
        <v>791.88897704999999</v>
      </c>
      <c r="G37">
        <v>1.7053999900000001</v>
      </c>
      <c r="H37">
        <v>9.9000003020963209E+37</v>
      </c>
      <c r="J37" s="2">
        <f>TREND(Calibration!$A$2:$A$4,Calibration!$B$2:$B$4,C37)</f>
        <v>401.96497679195005</v>
      </c>
      <c r="K37" s="2">
        <f>TREND(Calibration!$A$2:$A$4,Calibration!$C$2:$C$4,E37)</f>
        <v>668.72233696526473</v>
      </c>
      <c r="L37" s="2">
        <f>TREND(Calibration!$A$2:$A$4,Calibration!$D$2:$D$4,G37)</f>
        <v>662.0008607959752</v>
      </c>
    </row>
    <row r="38" spans="1:12" x14ac:dyDescent="0.25">
      <c r="A38">
        <v>180111</v>
      </c>
      <c r="B38">
        <v>14.472000120000001</v>
      </c>
      <c r="C38">
        <v>0.62639999000000002</v>
      </c>
      <c r="D38">
        <v>9.9000003020963209E+37</v>
      </c>
      <c r="E38">
        <v>1.68490005</v>
      </c>
      <c r="F38">
        <v>948.89300536999997</v>
      </c>
      <c r="G38">
        <v>1.7033</v>
      </c>
      <c r="H38">
        <v>9.9000003020963209E+37</v>
      </c>
      <c r="J38" s="2">
        <f>TREND(Calibration!$A$2:$A$4,Calibration!$B$2:$B$4,C38)</f>
        <v>400.92225251989845</v>
      </c>
      <c r="K38" s="2">
        <f>TREND(Calibration!$A$2:$A$4,Calibration!$C$2:$C$4,E38)</f>
        <v>661.92533248281359</v>
      </c>
      <c r="L38" s="2">
        <f>TREND(Calibration!$A$2:$A$4,Calibration!$D$2:$D$4,G38)</f>
        <v>661.13516310401405</v>
      </c>
    </row>
    <row r="39" spans="1:12" x14ac:dyDescent="0.25">
      <c r="A39">
        <v>185112</v>
      </c>
      <c r="B39">
        <v>14.385000229999999</v>
      </c>
      <c r="C39">
        <v>0.62860000000000005</v>
      </c>
      <c r="D39">
        <v>9.9000003020963209E+37</v>
      </c>
      <c r="E39">
        <v>1.7599999900000001</v>
      </c>
      <c r="F39">
        <v>1196.5350341799999</v>
      </c>
      <c r="G39">
        <v>1.7033</v>
      </c>
      <c r="H39">
        <v>9.9000003020963209E+37</v>
      </c>
      <c r="J39" s="2">
        <f>TREND(Calibration!$A$2:$A$4,Calibration!$B$2:$B$4,C39)</f>
        <v>402.27167447282545</v>
      </c>
      <c r="K39" s="2">
        <f>TREND(Calibration!$A$2:$A$4,Calibration!$C$2:$C$4,E39)</f>
        <v>692.30968126612981</v>
      </c>
      <c r="L39" s="2">
        <f>TREND(Calibration!$A$2:$A$4,Calibration!$D$2:$D$4,G39)</f>
        <v>661.13516310401405</v>
      </c>
    </row>
    <row r="40" spans="1:12" x14ac:dyDescent="0.25">
      <c r="A40">
        <v>190113</v>
      </c>
      <c r="B40">
        <v>14.303999900000001</v>
      </c>
      <c r="C40">
        <v>0.62699996999999996</v>
      </c>
      <c r="D40">
        <v>9.9000003020963209E+37</v>
      </c>
      <c r="E40">
        <v>1.7719000600000001</v>
      </c>
      <c r="F40">
        <v>9.9000003020963209E+37</v>
      </c>
      <c r="G40">
        <v>1.7033</v>
      </c>
      <c r="H40">
        <v>9.9000003020963209E+37</v>
      </c>
      <c r="J40" s="2">
        <f>TREND(Calibration!$A$2:$A$4,Calibration!$B$2:$B$4,C40)</f>
        <v>401.29026274863241</v>
      </c>
      <c r="K40" s="2">
        <f>TREND(Calibration!$A$2:$A$4,Calibration!$C$2:$C$4,E40)</f>
        <v>697.12427735536608</v>
      </c>
      <c r="L40" s="2">
        <f>TREND(Calibration!$A$2:$A$4,Calibration!$D$2:$D$4,G40)</f>
        <v>661.13516310401405</v>
      </c>
    </row>
    <row r="41" spans="1:12" x14ac:dyDescent="0.25">
      <c r="A41">
        <v>195112</v>
      </c>
      <c r="B41">
        <v>14.291000370000001</v>
      </c>
      <c r="C41">
        <v>0.62319999999999998</v>
      </c>
      <c r="D41">
        <v>9.9000003020963209E+37</v>
      </c>
      <c r="E41">
        <v>1.7712999599999999</v>
      </c>
      <c r="F41">
        <v>1230.6619873</v>
      </c>
      <c r="G41">
        <v>1.7043999400000001</v>
      </c>
      <c r="H41">
        <v>9.9000003020963209E+37</v>
      </c>
      <c r="J41" s="2">
        <f>TREND(Calibration!$A$2:$A$4,Calibration!$B$2:$B$4,C41)</f>
        <v>398.95947200747042</v>
      </c>
      <c r="K41" s="2">
        <f>TREND(Calibration!$A$2:$A$4,Calibration!$C$2:$C$4,E41)</f>
        <v>696.88148558076716</v>
      </c>
      <c r="L41" s="2">
        <f>TREND(Calibration!$A$2:$A$4,Calibration!$D$2:$D$4,G41)</f>
        <v>661.58860122481258</v>
      </c>
    </row>
    <row r="42" spans="1:12" x14ac:dyDescent="0.25">
      <c r="A42">
        <v>200112</v>
      </c>
      <c r="B42">
        <v>14.286999700000001</v>
      </c>
      <c r="C42">
        <v>0.62269998000000004</v>
      </c>
      <c r="D42">
        <v>1058.0539550799999</v>
      </c>
      <c r="E42">
        <v>1.7622</v>
      </c>
      <c r="F42">
        <v>9.9000003020963209E+37</v>
      </c>
      <c r="G42">
        <v>1.7071000300000001</v>
      </c>
      <c r="H42">
        <v>9.9000003020963209E+37</v>
      </c>
      <c r="J42" s="2">
        <f>TREND(Calibration!$A$2:$A$4,Calibration!$B$2:$B$4,C42)</f>
        <v>398.65277432659514</v>
      </c>
      <c r="K42" s="2">
        <f>TREND(Calibration!$A$2:$A$4,Calibration!$C$2:$C$4,E42)</f>
        <v>693.19977347082113</v>
      </c>
      <c r="L42" s="2">
        <f>TREND(Calibration!$A$2:$A$4,Calibration!$D$2:$D$4,G42)</f>
        <v>662.7016835161985</v>
      </c>
    </row>
    <row r="43" spans="1:12" x14ac:dyDescent="0.25">
      <c r="A43">
        <v>205114</v>
      </c>
      <c r="B43">
        <v>14.29399967</v>
      </c>
      <c r="C43">
        <v>0.61890000000000001</v>
      </c>
      <c r="D43">
        <v>725.52099609000004</v>
      </c>
      <c r="E43">
        <v>1.69630003</v>
      </c>
      <c r="F43">
        <v>9.9000003020963209E+37</v>
      </c>
      <c r="G43">
        <v>1.70220006</v>
      </c>
      <c r="H43">
        <v>9.9000003020963209E+37</v>
      </c>
      <c r="J43" s="2">
        <f>TREND(Calibration!$A$2:$A$4,Calibration!$B$2:$B$4,C43)</f>
        <v>396.32197745172482</v>
      </c>
      <c r="K43" s="2">
        <f>TREND(Calibration!$A$2:$A$4,Calibration!$C$2:$C$4,E43)</f>
        <v>666.53759939598058</v>
      </c>
      <c r="L43" s="2">
        <f>TREND(Calibration!$A$2:$A$4,Calibration!$D$2:$D$4,G43)</f>
        <v>660.68172498321553</v>
      </c>
    </row>
    <row r="44" spans="1:12" x14ac:dyDescent="0.25">
      <c r="A44">
        <v>210112</v>
      </c>
      <c r="B44">
        <v>14.23200035</v>
      </c>
      <c r="C44">
        <v>0.61400001999999998</v>
      </c>
      <c r="D44">
        <v>549.82702637</v>
      </c>
      <c r="E44">
        <v>1.7135000199999999</v>
      </c>
      <c r="F44">
        <v>9.9000003020963209E+37</v>
      </c>
      <c r="G44">
        <v>1.70270002</v>
      </c>
      <c r="H44">
        <v>9.9000003020963209E+37</v>
      </c>
      <c r="J44" s="2">
        <f>TREND(Calibration!$A$2:$A$4,Calibration!$B$2:$B$4,C44)</f>
        <v>393.31647266724519</v>
      </c>
      <c r="K44" s="2">
        <f>TREND(Calibration!$A$2:$A$4,Calibration!$C$2:$C$4,E44)</f>
        <v>673.496466410116</v>
      </c>
      <c r="L44" s="2">
        <f>TREND(Calibration!$A$2:$A$4,Calibration!$D$2:$D$4,G44)</f>
        <v>660.88782797326439</v>
      </c>
    </row>
    <row r="45" spans="1:12" x14ac:dyDescent="0.25">
      <c r="A45">
        <v>215113</v>
      </c>
      <c r="B45">
        <v>14.15799999</v>
      </c>
      <c r="C45">
        <v>0.61729997000000003</v>
      </c>
      <c r="D45">
        <v>1096.6639404299999</v>
      </c>
      <c r="E45">
        <v>1.73029995</v>
      </c>
      <c r="F45">
        <v>9.9000003020963209E+37</v>
      </c>
      <c r="G45">
        <v>1.70220006</v>
      </c>
      <c r="H45">
        <v>9.9000003020963209E+37</v>
      </c>
      <c r="J45" s="2">
        <f>TREND(Calibration!$A$2:$A$4,Calibration!$B$2:$B$4,C45)</f>
        <v>395.3405657275319</v>
      </c>
      <c r="K45" s="2">
        <f>TREND(Calibration!$A$2:$A$4,Calibration!$C$2:$C$4,E45)</f>
        <v>680.29347493842249</v>
      </c>
      <c r="L45" s="2">
        <f>TREND(Calibration!$A$2:$A$4,Calibration!$D$2:$D$4,G45)</f>
        <v>660.68172498321553</v>
      </c>
    </row>
    <row r="46" spans="1:12" x14ac:dyDescent="0.25">
      <c r="A46">
        <v>220114</v>
      </c>
      <c r="B46">
        <v>14.079999920000001</v>
      </c>
      <c r="C46">
        <v>0.62480002999999995</v>
      </c>
      <c r="D46">
        <v>524.15899658000001</v>
      </c>
      <c r="E46">
        <v>1.70220006</v>
      </c>
      <c r="F46">
        <v>9.9000003020963209E+37</v>
      </c>
      <c r="G46">
        <v>1.7033</v>
      </c>
      <c r="H46">
        <v>9.9000003020963209E+37</v>
      </c>
      <c r="J46" s="2">
        <f>TREND(Calibration!$A$2:$A$4,Calibration!$B$2:$B$4,C46)</f>
        <v>399.94088373166335</v>
      </c>
      <c r="K46" s="2">
        <f>TREND(Calibration!$A$2:$A$4,Calibration!$C$2:$C$4,E46)</f>
        <v>668.924666141334</v>
      </c>
      <c r="L46" s="2">
        <f>TREND(Calibration!$A$2:$A$4,Calibration!$D$2:$D$4,G46)</f>
        <v>661.13516310401405</v>
      </c>
    </row>
    <row r="47" spans="1:12" x14ac:dyDescent="0.25">
      <c r="A47">
        <v>225115</v>
      </c>
      <c r="B47">
        <v>14.06700039</v>
      </c>
      <c r="C47">
        <v>0.62749999999999995</v>
      </c>
      <c r="D47">
        <v>142.51499939000001</v>
      </c>
      <c r="E47">
        <v>1.6914000499999999</v>
      </c>
      <c r="F47">
        <v>9.9000003020963209E+37</v>
      </c>
      <c r="G47">
        <v>1.7071000300000001</v>
      </c>
      <c r="H47">
        <v>9.9000003020963209E+37</v>
      </c>
      <c r="J47" s="2">
        <f>TREND(Calibration!$A$2:$A$4,Calibration!$B$2:$B$4,C47)</f>
        <v>401.59696656321603</v>
      </c>
      <c r="K47" s="2">
        <f>TREND(Calibration!$A$2:$A$4,Calibration!$C$2:$C$4,E47)</f>
        <v>664.5551384066473</v>
      </c>
      <c r="L47" s="2">
        <f>TREND(Calibration!$A$2:$A$4,Calibration!$D$2:$D$4,G47)</f>
        <v>662.7016835161985</v>
      </c>
    </row>
    <row r="48" spans="1:12" x14ac:dyDescent="0.25">
      <c r="A48">
        <v>230114</v>
      </c>
      <c r="B48">
        <v>14.02099991</v>
      </c>
      <c r="C48">
        <v>0.63129997000000004</v>
      </c>
      <c r="D48">
        <v>973.29998779000005</v>
      </c>
      <c r="E48">
        <v>1.65629995</v>
      </c>
      <c r="F48">
        <v>1275.3540039100001</v>
      </c>
      <c r="G48">
        <v>1.7059999699999999</v>
      </c>
      <c r="H48">
        <v>9.9000003020963209E+37</v>
      </c>
      <c r="J48" s="2">
        <f>TREND(Calibration!$A$2:$A$4,Calibration!$B$2:$B$4,C48)</f>
        <v>403.92775730437813</v>
      </c>
      <c r="K48" s="2">
        <f>TREND(Calibration!$A$2:$A$4,Calibration!$C$2:$C$4,E48)</f>
        <v>650.35414595939267</v>
      </c>
      <c r="L48" s="2">
        <f>TREND(Calibration!$A$2:$A$4,Calibration!$D$2:$D$4,G48)</f>
        <v>662.24819592672475</v>
      </c>
    </row>
    <row r="49" spans="1:12" x14ac:dyDescent="0.25">
      <c r="A49">
        <v>235114</v>
      </c>
      <c r="B49">
        <v>14.03100014</v>
      </c>
      <c r="C49">
        <v>0.63559997000000001</v>
      </c>
      <c r="D49">
        <v>748.48999022999999</v>
      </c>
      <c r="E49">
        <v>1.65900004</v>
      </c>
      <c r="F49">
        <v>1292.2619628899999</v>
      </c>
      <c r="G49">
        <v>1.7043999400000001</v>
      </c>
      <c r="H49">
        <v>9.9000003020963209E+37</v>
      </c>
      <c r="J49" s="2">
        <f>TREND(Calibration!$A$2:$A$4,Calibration!$B$2:$B$4,C49)</f>
        <v>406.56525186012368</v>
      </c>
      <c r="K49" s="2">
        <f>TREND(Calibration!$A$2:$A$4,Calibration!$C$2:$C$4,E49)</f>
        <v>651.4465632942979</v>
      </c>
      <c r="L49" s="2">
        <f>TREND(Calibration!$A$2:$A$4,Calibration!$D$2:$D$4,G49)</f>
        <v>661.58860122481258</v>
      </c>
    </row>
    <row r="50" spans="1:12" x14ac:dyDescent="0.25">
      <c r="A50">
        <v>240114</v>
      </c>
      <c r="B50">
        <v>14.07900047</v>
      </c>
      <c r="C50">
        <v>0.63559997000000001</v>
      </c>
      <c r="D50">
        <v>683.84100341999999</v>
      </c>
      <c r="E50">
        <v>1.69410002</v>
      </c>
      <c r="F50">
        <v>9.9000003020963209E+37</v>
      </c>
      <c r="G50">
        <v>1.70220006</v>
      </c>
      <c r="H50">
        <v>9.9000003020963209E+37</v>
      </c>
      <c r="J50" s="2">
        <f>TREND(Calibration!$A$2:$A$4,Calibration!$B$2:$B$4,C50)</f>
        <v>406.56525186012368</v>
      </c>
      <c r="K50" s="2">
        <f>TREND(Calibration!$A$2:$A$4,Calibration!$C$2:$C$4,E50)</f>
        <v>665.64750719128938</v>
      </c>
      <c r="L50" s="2">
        <f>TREND(Calibration!$A$2:$A$4,Calibration!$D$2:$D$4,G50)</f>
        <v>660.68172498321553</v>
      </c>
    </row>
    <row r="51" spans="1:12" x14ac:dyDescent="0.25">
      <c r="A51">
        <v>245114</v>
      </c>
      <c r="B51">
        <v>14.19499969</v>
      </c>
      <c r="C51">
        <v>0.63510001000000005</v>
      </c>
      <c r="D51">
        <v>826.17498779000005</v>
      </c>
      <c r="E51">
        <v>1.69029999</v>
      </c>
      <c r="F51">
        <v>9.9000003020963209E+37</v>
      </c>
      <c r="G51">
        <v>1.7059999699999999</v>
      </c>
      <c r="H51">
        <v>9.9000003020963209E+37</v>
      </c>
      <c r="J51" s="2">
        <f>TREND(Calibration!$A$2:$A$4,Calibration!$B$2:$B$4,C51)</f>
        <v>406.258590981498</v>
      </c>
      <c r="K51" s="2">
        <f>TREND(Calibration!$A$2:$A$4,Calibration!$C$2:$C$4,E51)</f>
        <v>664.11007005209774</v>
      </c>
      <c r="L51" s="2">
        <f>TREND(Calibration!$A$2:$A$4,Calibration!$D$2:$D$4,G51)</f>
        <v>662.24819592672475</v>
      </c>
    </row>
    <row r="52" spans="1:12" x14ac:dyDescent="0.25">
      <c r="A52">
        <v>250113</v>
      </c>
      <c r="B52">
        <v>14.256999970000001</v>
      </c>
      <c r="C52">
        <v>0.63450002999999999</v>
      </c>
      <c r="D52">
        <v>832.14801024999997</v>
      </c>
      <c r="E52">
        <v>1.6444000000000001</v>
      </c>
      <c r="F52">
        <v>1370.8640136700001</v>
      </c>
      <c r="G52">
        <v>1.70220006</v>
      </c>
      <c r="H52">
        <v>9.9000003020963209E+37</v>
      </c>
      <c r="J52" s="2">
        <f>TREND(Calibration!$A$2:$A$4,Calibration!$B$2:$B$4,C52)</f>
        <v>405.89058075276398</v>
      </c>
      <c r="K52" s="2">
        <f>TREND(Calibration!$A$2:$A$4,Calibration!$C$2:$C$4,E52)</f>
        <v>645.53959842041968</v>
      </c>
      <c r="L52" s="2">
        <f>TREND(Calibration!$A$2:$A$4,Calibration!$D$2:$D$4,G52)</f>
        <v>660.68172498321553</v>
      </c>
    </row>
    <row r="53" spans="1:12" x14ac:dyDescent="0.25">
      <c r="A53">
        <v>255113</v>
      </c>
      <c r="B53">
        <v>14.36900043</v>
      </c>
      <c r="C53">
        <v>0.63990002999999995</v>
      </c>
      <c r="D53">
        <v>776.39801024999997</v>
      </c>
      <c r="E53">
        <v>1.64709997</v>
      </c>
      <c r="F53">
        <v>1129.9959716799999</v>
      </c>
      <c r="G53">
        <v>1.7059999699999999</v>
      </c>
      <c r="H53">
        <v>9.9000003020963209E+37</v>
      </c>
      <c r="J53" s="2">
        <f>TREND(Calibration!$A$2:$A$4,Calibration!$B$2:$B$4,C53)</f>
        <v>409.2027832181189</v>
      </c>
      <c r="K53" s="2">
        <f>TREND(Calibration!$A$2:$A$4,Calibration!$C$2:$C$4,E53)</f>
        <v>646.63196720506164</v>
      </c>
      <c r="L53" s="2">
        <f>TREND(Calibration!$A$2:$A$4,Calibration!$D$2:$D$4,G53)</f>
        <v>662.24819592672475</v>
      </c>
    </row>
    <row r="54" spans="1:12" x14ac:dyDescent="0.25">
      <c r="A54">
        <v>260113</v>
      </c>
      <c r="B54">
        <v>14.39500046</v>
      </c>
      <c r="C54">
        <v>0.64429997999999999</v>
      </c>
      <c r="D54">
        <v>788.14697265999996</v>
      </c>
      <c r="E54">
        <v>1.6439000399999999</v>
      </c>
      <c r="F54">
        <v>994.36401366999996</v>
      </c>
      <c r="G54">
        <v>1.7059999699999999</v>
      </c>
      <c r="H54">
        <v>9.9000003020963209E+37</v>
      </c>
      <c r="J54" s="2">
        <f>TREND(Calibration!$A$2:$A$4,Calibration!$B$2:$B$4,C54)</f>
        <v>411.90158418801497</v>
      </c>
      <c r="K54" s="2">
        <f>TREND(Calibration!$A$2:$A$4,Calibration!$C$2:$C$4,E54)</f>
        <v>645.3373218404688</v>
      </c>
      <c r="L54" s="2">
        <f>TREND(Calibration!$A$2:$A$4,Calibration!$D$2:$D$4,G54)</f>
        <v>662.24819592672475</v>
      </c>
    </row>
    <row r="55" spans="1:12" x14ac:dyDescent="0.25">
      <c r="A55">
        <v>265114</v>
      </c>
      <c r="B55">
        <v>14.34000015</v>
      </c>
      <c r="C55">
        <v>0.65020001000000005</v>
      </c>
      <c r="D55">
        <v>558.14099121000004</v>
      </c>
      <c r="E55">
        <v>1.6621999700000001</v>
      </c>
      <c r="F55">
        <v>1213.5629882799999</v>
      </c>
      <c r="G55">
        <v>1.70379996</v>
      </c>
      <c r="H55">
        <v>9.9000003020963209E+37</v>
      </c>
      <c r="J55" s="2">
        <f>TREND(Calibration!$A$2:$A$4,Calibration!$B$2:$B$4,C55)</f>
        <v>415.52049046795355</v>
      </c>
      <c r="K55" s="2">
        <f>TREND(Calibration!$A$2:$A$4,Calibration!$C$2:$C$4,E55)</f>
        <v>652.74120865889074</v>
      </c>
      <c r="L55" s="2">
        <f>TREND(Calibration!$A$2:$A$4,Calibration!$D$2:$D$4,G55)</f>
        <v>661.34126609406303</v>
      </c>
    </row>
    <row r="56" spans="1:12" x14ac:dyDescent="0.25">
      <c r="A56">
        <v>270113</v>
      </c>
      <c r="B56">
        <v>14.35900021</v>
      </c>
      <c r="C56">
        <v>0.64969999</v>
      </c>
      <c r="D56">
        <v>771.99200439000003</v>
      </c>
      <c r="E56">
        <v>1.6454999400000001</v>
      </c>
      <c r="F56">
        <v>1067.1440429700001</v>
      </c>
      <c r="G56">
        <v>1.70379996</v>
      </c>
      <c r="H56">
        <v>9.9000003020963209E+37</v>
      </c>
      <c r="J56" s="2">
        <f>TREND(Calibration!$A$2:$A$4,Calibration!$B$2:$B$4,C56)</f>
        <v>415.21379278707821</v>
      </c>
      <c r="K56" s="2">
        <f>TREND(Calibration!$A$2:$A$4,Calibration!$C$2:$C$4,E56)</f>
        <v>645.98461822470608</v>
      </c>
      <c r="L56" s="2">
        <f>TREND(Calibration!$A$2:$A$4,Calibration!$D$2:$D$4,G56)</f>
        <v>661.34126609406303</v>
      </c>
    </row>
    <row r="57" spans="1:12" x14ac:dyDescent="0.25">
      <c r="A57">
        <v>275114</v>
      </c>
      <c r="B57">
        <v>14.40100002</v>
      </c>
      <c r="C57">
        <v>0.64529996999999995</v>
      </c>
      <c r="D57">
        <v>9.9000003020963209E+37</v>
      </c>
      <c r="E57">
        <v>1.65090001</v>
      </c>
      <c r="F57">
        <v>830.99798583999996</v>
      </c>
      <c r="G57">
        <v>1.70270002</v>
      </c>
      <c r="H57">
        <v>9.9000003020963209E+37</v>
      </c>
      <c r="J57" s="2">
        <f>TREND(Calibration!$A$2:$A$4,Calibration!$B$2:$B$4,C57)</f>
        <v>412.51494888122426</v>
      </c>
      <c r="K57" s="2">
        <f>TREND(Calibration!$A$2:$A$4,Calibration!$C$2:$C$4,E57)</f>
        <v>648.16940839010863</v>
      </c>
      <c r="L57" s="2">
        <f>TREND(Calibration!$A$2:$A$4,Calibration!$D$2:$D$4,G57)</f>
        <v>660.88782797326439</v>
      </c>
    </row>
    <row r="58" spans="1:12" x14ac:dyDescent="0.25">
      <c r="A58">
        <v>280114</v>
      </c>
      <c r="B58">
        <v>14.43000031</v>
      </c>
      <c r="C58">
        <v>0.64529996999999995</v>
      </c>
      <c r="D58">
        <v>9.9000003020963209E+37</v>
      </c>
      <c r="E58">
        <v>1.7053999900000001</v>
      </c>
      <c r="F58">
        <v>539.92901611000002</v>
      </c>
      <c r="G58">
        <v>1.7033</v>
      </c>
      <c r="H58">
        <v>9.9000003020963209E+37</v>
      </c>
      <c r="J58" s="2">
        <f>TREND(Calibration!$A$2:$A$4,Calibration!$B$2:$B$4,C58)</f>
        <v>412.51494888122426</v>
      </c>
      <c r="K58" s="2">
        <f>TREND(Calibration!$A$2:$A$4,Calibration!$C$2:$C$4,E58)</f>
        <v>670.21931150592684</v>
      </c>
      <c r="L58" s="2">
        <f>TREND(Calibration!$A$2:$A$4,Calibration!$D$2:$D$4,G58)</f>
        <v>661.13516310401405</v>
      </c>
    </row>
    <row r="59" spans="1:12" x14ac:dyDescent="0.25">
      <c r="A59">
        <v>285114</v>
      </c>
      <c r="B59">
        <v>14.48499966</v>
      </c>
      <c r="C59">
        <v>0.64480000999999998</v>
      </c>
      <c r="D59">
        <v>9.9000003020963209E+37</v>
      </c>
      <c r="E59">
        <v>1.7043999400000001</v>
      </c>
      <c r="F59">
        <v>488.39300537000003</v>
      </c>
      <c r="G59">
        <v>1.7043999400000001</v>
      </c>
      <c r="H59">
        <v>9.9000003020963209E+37</v>
      </c>
      <c r="J59" s="2">
        <f>TREND(Calibration!$A$2:$A$4,Calibration!$B$2:$B$4,C59)</f>
        <v>412.20828800259852</v>
      </c>
      <c r="K59" s="2">
        <f>TREND(Calibration!$A$2:$A$4,Calibration!$C$2:$C$4,E59)</f>
        <v>669.81470574990681</v>
      </c>
      <c r="L59" s="2">
        <f>TREND(Calibration!$A$2:$A$4,Calibration!$D$2:$D$4,G59)</f>
        <v>661.58860122481258</v>
      </c>
    </row>
    <row r="60" spans="1:12" x14ac:dyDescent="0.25">
      <c r="A60">
        <v>290114</v>
      </c>
      <c r="B60">
        <v>14.553000450000001</v>
      </c>
      <c r="C60">
        <v>0.64800000000000002</v>
      </c>
      <c r="D60">
        <v>9.9000003020963209E+37</v>
      </c>
      <c r="E60">
        <v>1.71249998</v>
      </c>
      <c r="F60">
        <v>455.73498534999999</v>
      </c>
      <c r="G60">
        <v>1.70379996</v>
      </c>
      <c r="H60">
        <v>9.9000003020963209E+37</v>
      </c>
      <c r="J60" s="2">
        <f>TREND(Calibration!$A$2:$A$4,Calibration!$B$2:$B$4,C60)</f>
        <v>414.17106851502655</v>
      </c>
      <c r="K60" s="2">
        <f>TREND(Calibration!$A$2:$A$4,Calibration!$C$2:$C$4,E60)</f>
        <v>673.09186469995143</v>
      </c>
      <c r="L60" s="2">
        <f>TREND(Calibration!$A$2:$A$4,Calibration!$D$2:$D$4,G60)</f>
        <v>661.34126609406303</v>
      </c>
    </row>
    <row r="61" spans="1:12" x14ac:dyDescent="0.25">
      <c r="A61">
        <v>295114</v>
      </c>
      <c r="B61">
        <v>14.59599972</v>
      </c>
      <c r="C61">
        <v>0.63669997</v>
      </c>
      <c r="D61">
        <v>9.9000003020963209E+37</v>
      </c>
      <c r="E61">
        <v>1.73520005</v>
      </c>
      <c r="F61">
        <v>373.05099487000001</v>
      </c>
      <c r="G61">
        <v>1.7043999400000001</v>
      </c>
      <c r="H61">
        <v>9.9000003020963209E+37</v>
      </c>
      <c r="J61" s="2">
        <f>TREND(Calibration!$A$2:$A$4,Calibration!$B$2:$B$4,C61)</f>
        <v>407.23995976973305</v>
      </c>
      <c r="K61" s="2">
        <f>TREND(Calibration!$A$2:$A$4,Calibration!$C$2:$C$4,E61)</f>
        <v>682.27598447801904</v>
      </c>
      <c r="L61" s="2">
        <f>TREND(Calibration!$A$2:$A$4,Calibration!$D$2:$D$4,G61)</f>
        <v>661.58860122481258</v>
      </c>
    </row>
    <row r="62" spans="1:12" x14ac:dyDescent="0.25">
      <c r="A62">
        <v>300114</v>
      </c>
      <c r="B62">
        <v>14.60400009</v>
      </c>
      <c r="C62">
        <v>0.63180000000000003</v>
      </c>
      <c r="D62">
        <v>9.9000003020963209E+37</v>
      </c>
      <c r="E62">
        <v>1.7135000199999999</v>
      </c>
      <c r="F62">
        <v>426.84100341999999</v>
      </c>
      <c r="G62">
        <v>1.7049000299999999</v>
      </c>
      <c r="H62">
        <v>9.9000003020963209E+37</v>
      </c>
      <c r="J62" s="2">
        <f>TREND(Calibration!$A$2:$A$4,Calibration!$B$2:$B$4,C62)</f>
        <v>404.23446111896169</v>
      </c>
      <c r="K62" s="2">
        <f>TREND(Calibration!$A$2:$A$4,Calibration!$C$2:$C$4,E62)</f>
        <v>673.496466410116</v>
      </c>
      <c r="L62" s="2">
        <f>TREND(Calibration!$A$2:$A$4,Calibration!$D$2:$D$4,G62)</f>
        <v>661.79475780592622</v>
      </c>
    </row>
    <row r="63" spans="1:12" x14ac:dyDescent="0.25">
      <c r="A63">
        <v>305114</v>
      </c>
      <c r="B63">
        <v>14.58100033</v>
      </c>
      <c r="C63">
        <v>0.63020003000000002</v>
      </c>
      <c r="D63">
        <v>9.9000003020963209E+37</v>
      </c>
      <c r="E63">
        <v>1.63789999</v>
      </c>
      <c r="F63">
        <v>417.89498901000002</v>
      </c>
      <c r="G63">
        <v>1.7033</v>
      </c>
      <c r="H63">
        <v>9.9000003020963209E+37</v>
      </c>
      <c r="J63" s="2">
        <f>TREND(Calibration!$A$2:$A$4,Calibration!$B$2:$B$4,C63)</f>
        <v>403.25308619701838</v>
      </c>
      <c r="K63" s="2">
        <f>TREND(Calibration!$A$2:$A$4,Calibration!$C$2:$C$4,E63)</f>
        <v>642.90978845073062</v>
      </c>
      <c r="L63" s="2">
        <f>TREND(Calibration!$A$2:$A$4,Calibration!$D$2:$D$4,G63)</f>
        <v>661.13516310401405</v>
      </c>
    </row>
    <row r="64" spans="1:12" x14ac:dyDescent="0.25">
      <c r="A64">
        <v>310114</v>
      </c>
      <c r="B64">
        <v>14.52900028</v>
      </c>
      <c r="C64">
        <v>0.62809998</v>
      </c>
      <c r="D64">
        <v>9.9000003020963209E+37</v>
      </c>
      <c r="E64">
        <v>1.6103999600000001</v>
      </c>
      <c r="F64">
        <v>231.87699889999999</v>
      </c>
      <c r="G64">
        <v>1.70379996</v>
      </c>
      <c r="H64">
        <v>9.9000003020963209E+37</v>
      </c>
      <c r="J64" s="2">
        <f>TREND(Calibration!$A$2:$A$4,Calibration!$B$2:$B$4,C64)</f>
        <v>401.96497679195005</v>
      </c>
      <c r="K64" s="2">
        <f>TREND(Calibration!$A$2:$A$4,Calibration!$C$2:$C$4,E64)</f>
        <v>631.78367432771461</v>
      </c>
      <c r="L64" s="2">
        <f>TREND(Calibration!$A$2:$A$4,Calibration!$D$2:$D$4,G64)</f>
        <v>661.34126609406303</v>
      </c>
    </row>
    <row r="65" spans="1:12" x14ac:dyDescent="0.25">
      <c r="A65">
        <v>315114</v>
      </c>
      <c r="B65">
        <v>14.43900013</v>
      </c>
      <c r="C65">
        <v>0.62970000999999998</v>
      </c>
      <c r="D65">
        <v>1198.7860107399999</v>
      </c>
      <c r="E65">
        <v>1.5958000400000001</v>
      </c>
      <c r="F65">
        <v>537.36901854999996</v>
      </c>
      <c r="G65">
        <v>1.7076</v>
      </c>
      <c r="H65">
        <v>9.9000003020963209E+37</v>
      </c>
      <c r="J65" s="2">
        <f>TREND(Calibration!$A$2:$A$4,Calibration!$B$2:$B$4,C65)</f>
        <v>402.94638851614303</v>
      </c>
      <c r="K65" s="2">
        <f>TREND(Calibration!$A$2:$A$4,Calibration!$C$2:$C$4,E65)</f>
        <v>625.87675800409954</v>
      </c>
      <c r="L65" s="2">
        <f>TREND(Calibration!$A$2:$A$4,Calibration!$D$2:$D$4,G65)</f>
        <v>662.90779062863703</v>
      </c>
    </row>
    <row r="66" spans="1:12" x14ac:dyDescent="0.25">
      <c r="A66">
        <v>320114</v>
      </c>
      <c r="B66">
        <v>14.32900047</v>
      </c>
      <c r="C66">
        <v>0.62910001999999998</v>
      </c>
      <c r="D66">
        <v>1242.7729492200001</v>
      </c>
      <c r="E66">
        <v>1.7361999800000001</v>
      </c>
      <c r="F66">
        <v>546.25897216999999</v>
      </c>
      <c r="G66">
        <v>1.7053999900000001</v>
      </c>
      <c r="H66">
        <v>9.9000003020963209E+37</v>
      </c>
      <c r="J66" s="2">
        <f>TREND(Calibration!$A$2:$A$4,Calibration!$B$2:$B$4,C66)</f>
        <v>402.57837215370074</v>
      </c>
      <c r="K66" s="2">
        <f>TREND(Calibration!$A$2:$A$4,Calibration!$C$2:$C$4,E66)</f>
        <v>682.6805416837758</v>
      </c>
      <c r="L66" s="2">
        <f>TREND(Calibration!$A$2:$A$4,Calibration!$D$2:$D$4,G66)</f>
        <v>662.0008607959752</v>
      </c>
    </row>
    <row r="67" spans="1:12" x14ac:dyDescent="0.25">
      <c r="A67">
        <v>325115</v>
      </c>
      <c r="B67">
        <v>14.23499966</v>
      </c>
      <c r="C67">
        <v>0.63080000999999997</v>
      </c>
      <c r="D67">
        <v>1153.19494629</v>
      </c>
      <c r="E67">
        <v>1.73459995</v>
      </c>
      <c r="F67">
        <v>538.64898682</v>
      </c>
      <c r="G67">
        <v>1.7049000299999999</v>
      </c>
      <c r="H67">
        <v>9.9000003020963209E+37</v>
      </c>
      <c r="J67" s="2">
        <f>TREND(Calibration!$A$2:$A$4,Calibration!$B$2:$B$4,C67)</f>
        <v>403.62109642575234</v>
      </c>
      <c r="K67" s="2">
        <f>TREND(Calibration!$A$2:$A$4,Calibration!$C$2:$C$4,E67)</f>
        <v>682.03319270342013</v>
      </c>
      <c r="L67" s="2">
        <f>TREND(Calibration!$A$2:$A$4,Calibration!$D$2:$D$4,G67)</f>
        <v>661.79475780592622</v>
      </c>
    </row>
    <row r="68" spans="1:12" x14ac:dyDescent="0.25">
      <c r="A68">
        <v>330115</v>
      </c>
      <c r="B68">
        <v>14.225999829999999</v>
      </c>
      <c r="C68">
        <v>0.62809998</v>
      </c>
      <c r="D68">
        <v>887.72601318</v>
      </c>
      <c r="E68">
        <v>1.7092000199999999</v>
      </c>
      <c r="F68">
        <v>780.14099121000004</v>
      </c>
      <c r="G68">
        <v>1.70650005</v>
      </c>
      <c r="H68">
        <v>9.9000003020963209E+37</v>
      </c>
      <c r="J68" s="2">
        <f>TREND(Calibration!$A$2:$A$4,Calibration!$B$2:$B$4,C68)</f>
        <v>401.96497679195005</v>
      </c>
      <c r="K68" s="2">
        <f>TREND(Calibration!$A$2:$A$4,Calibration!$C$2:$C$4,E68)</f>
        <v>671.75674864511836</v>
      </c>
      <c r="L68" s="2">
        <f>TREND(Calibration!$A$2:$A$4,Calibration!$D$2:$D$4,G68)</f>
        <v>662.45434838544884</v>
      </c>
    </row>
    <row r="69" spans="1:12" x14ac:dyDescent="0.25">
      <c r="A69">
        <v>335114</v>
      </c>
      <c r="B69">
        <v>14.26799965</v>
      </c>
      <c r="C69">
        <v>0.62749999999999995</v>
      </c>
      <c r="D69">
        <v>1012.34698486</v>
      </c>
      <c r="E69">
        <v>1.63849998</v>
      </c>
      <c r="F69">
        <v>891.89599609000004</v>
      </c>
      <c r="G69">
        <v>1.7053999900000001</v>
      </c>
      <c r="H69">
        <v>9.9000003020963209E+37</v>
      </c>
      <c r="J69" s="2">
        <f>TREND(Calibration!$A$2:$A$4,Calibration!$B$2:$B$4,C69)</f>
        <v>401.59696656321603</v>
      </c>
      <c r="K69" s="2">
        <f>TREND(Calibration!$A$2:$A$4,Calibration!$C$2:$C$4,E69)</f>
        <v>643.15253572092161</v>
      </c>
      <c r="L69" s="2">
        <f>TREND(Calibration!$A$2:$A$4,Calibration!$D$2:$D$4,G69)</f>
        <v>662.0008607959752</v>
      </c>
    </row>
    <row r="70" spans="1:12" x14ac:dyDescent="0.25">
      <c r="A70">
        <v>340115</v>
      </c>
      <c r="B70">
        <v>14.260000229999999</v>
      </c>
      <c r="C70">
        <v>0.63290000000000002</v>
      </c>
      <c r="D70">
        <v>407.56900023999998</v>
      </c>
      <c r="E70">
        <v>1.6773999900000001</v>
      </c>
      <c r="F70">
        <v>9.9000003020963209E+37</v>
      </c>
      <c r="G70">
        <v>1.7049000299999999</v>
      </c>
      <c r="H70">
        <v>9.9000003020963209E+37</v>
      </c>
      <c r="J70" s="2">
        <f>TREND(Calibration!$A$2:$A$4,Calibration!$B$2:$B$4,C70)</f>
        <v>404.90916902857106</v>
      </c>
      <c r="K70" s="2">
        <f>TREND(Calibration!$A$2:$A$4,Calibration!$C$2:$C$4,E70)</f>
        <v>658.89091675710472</v>
      </c>
      <c r="L70" s="2">
        <f>TREND(Calibration!$A$2:$A$4,Calibration!$D$2:$D$4,G70)</f>
        <v>661.79475780592622</v>
      </c>
    </row>
    <row r="71" spans="1:12" x14ac:dyDescent="0.25">
      <c r="A71">
        <v>345115</v>
      </c>
      <c r="B71">
        <v>14.23700047</v>
      </c>
      <c r="C71">
        <v>0.62319999999999998</v>
      </c>
      <c r="D71">
        <v>9.9000003020963209E+37</v>
      </c>
      <c r="E71">
        <v>1.70809996</v>
      </c>
      <c r="F71">
        <v>1166.3389892600001</v>
      </c>
      <c r="G71">
        <v>1.70270002</v>
      </c>
      <c r="H71">
        <v>9.9000003020963209E+37</v>
      </c>
      <c r="J71" s="2">
        <f>TREND(Calibration!$A$2:$A$4,Calibration!$B$2:$B$4,C71)</f>
        <v>398.95947200747042</v>
      </c>
      <c r="K71" s="2">
        <f>TREND(Calibration!$A$2:$A$4,Calibration!$C$2:$C$4,E71)</f>
        <v>671.3116802905688</v>
      </c>
      <c r="L71" s="2">
        <f>TREND(Calibration!$A$2:$A$4,Calibration!$D$2:$D$4,G71)</f>
        <v>660.88782797326439</v>
      </c>
    </row>
    <row r="72" spans="1:12" x14ac:dyDescent="0.25">
      <c r="A72">
        <v>350115</v>
      </c>
      <c r="B72">
        <v>14.20100021</v>
      </c>
      <c r="C72">
        <v>0.61940002000000005</v>
      </c>
      <c r="D72">
        <v>785.68597411999997</v>
      </c>
      <c r="E72">
        <v>1.72539997</v>
      </c>
      <c r="F72">
        <v>1264.77697754</v>
      </c>
      <c r="G72">
        <v>1.7071000300000001</v>
      </c>
      <c r="H72">
        <v>9.9000003020963209E+37</v>
      </c>
      <c r="J72" s="2">
        <f>TREND(Calibration!$A$2:$A$4,Calibration!$B$2:$B$4,C72)</f>
        <v>396.62867513260022</v>
      </c>
      <c r="K72" s="2">
        <f>TREND(Calibration!$A$2:$A$4,Calibration!$C$2:$C$4,E72)</f>
        <v>678.3110139490891</v>
      </c>
      <c r="L72" s="2">
        <f>TREND(Calibration!$A$2:$A$4,Calibration!$D$2:$D$4,G72)</f>
        <v>662.7016835161985</v>
      </c>
    </row>
    <row r="73" spans="1:12" x14ac:dyDescent="0.25">
      <c r="A73">
        <v>355115</v>
      </c>
      <c r="B73">
        <v>14.114000320000001</v>
      </c>
      <c r="C73">
        <v>0.62050002999999998</v>
      </c>
      <c r="D73">
        <v>593.46600341999999</v>
      </c>
      <c r="E73">
        <v>1.7379000200000001</v>
      </c>
      <c r="F73">
        <v>1240.5539550799999</v>
      </c>
      <c r="G73">
        <v>1.7053999900000001</v>
      </c>
      <c r="H73">
        <v>9.9000003020963209E+37</v>
      </c>
      <c r="J73" s="2">
        <f>TREND(Calibration!$A$2:$A$4,Calibration!$B$2:$B$4,C73)</f>
        <v>397.30338917591774</v>
      </c>
      <c r="K73" s="2">
        <f>TREND(Calibration!$A$2:$A$4,Calibration!$C$2:$C$4,E73)</f>
        <v>683.36835326266112</v>
      </c>
      <c r="L73" s="2">
        <f>TREND(Calibration!$A$2:$A$4,Calibration!$D$2:$D$4,G73)</f>
        <v>662.0008607959752</v>
      </c>
    </row>
    <row r="74" spans="1:12" x14ac:dyDescent="0.25">
      <c r="A74">
        <v>360116</v>
      </c>
      <c r="B74">
        <v>13.99699974</v>
      </c>
      <c r="C74">
        <v>0.62699996999999996</v>
      </c>
      <c r="D74">
        <v>217.86799622000001</v>
      </c>
      <c r="E74">
        <v>1.64769995</v>
      </c>
      <c r="F74">
        <v>9.9000003020963209E+37</v>
      </c>
      <c r="G74">
        <v>1.70379996</v>
      </c>
      <c r="H74">
        <v>9.9000003020963209E+37</v>
      </c>
      <c r="J74" s="2">
        <f>TREND(Calibration!$A$2:$A$4,Calibration!$B$2:$B$4,C74)</f>
        <v>401.29026274863241</v>
      </c>
      <c r="K74" s="2">
        <f>TREND(Calibration!$A$2:$A$4,Calibration!$C$2:$C$4,E74)</f>
        <v>646.87471042939728</v>
      </c>
      <c r="L74" s="2">
        <f>TREND(Calibration!$A$2:$A$4,Calibration!$D$2:$D$4,G74)</f>
        <v>661.34126609406303</v>
      </c>
    </row>
    <row r="75" spans="1:12" x14ac:dyDescent="0.25">
      <c r="A75">
        <v>365114</v>
      </c>
      <c r="B75">
        <v>13.869999890000001</v>
      </c>
      <c r="C75">
        <v>0.62749999999999995</v>
      </c>
      <c r="D75">
        <v>861.42401123000002</v>
      </c>
      <c r="E75">
        <v>1.63849998</v>
      </c>
      <c r="F75">
        <v>1317.17700195</v>
      </c>
      <c r="G75">
        <v>1.7076</v>
      </c>
      <c r="H75">
        <v>9.9000003020963209E+37</v>
      </c>
      <c r="J75" s="2">
        <f>TREND(Calibration!$A$2:$A$4,Calibration!$B$2:$B$4,C75)</f>
        <v>401.59696656321603</v>
      </c>
      <c r="K75" s="2">
        <f>TREND(Calibration!$A$2:$A$4,Calibration!$C$2:$C$4,E75)</f>
        <v>643.15253572092161</v>
      </c>
      <c r="L75" s="2">
        <f>TREND(Calibration!$A$2:$A$4,Calibration!$D$2:$D$4,G75)</f>
        <v>662.90779062863703</v>
      </c>
    </row>
    <row r="76" spans="1:12" x14ac:dyDescent="0.25">
      <c r="A76">
        <v>370115</v>
      </c>
      <c r="B76">
        <v>13.76299953</v>
      </c>
      <c r="C76">
        <v>0.63559997000000001</v>
      </c>
      <c r="D76">
        <v>309.55999756</v>
      </c>
      <c r="E76">
        <v>1.64769995</v>
      </c>
      <c r="F76">
        <v>9.9000003020963209E+37</v>
      </c>
      <c r="G76">
        <v>1.70650005</v>
      </c>
      <c r="H76">
        <v>9.9000003020963209E+37</v>
      </c>
      <c r="J76" s="2">
        <f>TREND(Calibration!$A$2:$A$4,Calibration!$B$2:$B$4,C76)</f>
        <v>406.56525186012368</v>
      </c>
      <c r="K76" s="2">
        <f>TREND(Calibration!$A$2:$A$4,Calibration!$C$2:$C$4,E76)</f>
        <v>646.87471042939728</v>
      </c>
      <c r="L76" s="2">
        <f>TREND(Calibration!$A$2:$A$4,Calibration!$D$2:$D$4,G76)</f>
        <v>662.45434838544884</v>
      </c>
    </row>
    <row r="77" spans="1:12" x14ac:dyDescent="0.25">
      <c r="A77">
        <v>375115</v>
      </c>
      <c r="B77">
        <v>13.666000370000001</v>
      </c>
      <c r="C77">
        <v>0.64259999999999995</v>
      </c>
      <c r="D77">
        <v>9.9000003020963209E+37</v>
      </c>
      <c r="E77">
        <v>1.65900004</v>
      </c>
      <c r="F77">
        <v>9.9000003020963209E+37</v>
      </c>
      <c r="G77">
        <v>1.7053999900000001</v>
      </c>
      <c r="H77">
        <v>9.9000003020963209E+37</v>
      </c>
      <c r="J77" s="2">
        <f>TREND(Calibration!$A$2:$A$4,Calibration!$B$2:$B$4,C77)</f>
        <v>410.85886604967158</v>
      </c>
      <c r="K77" s="2">
        <f>TREND(Calibration!$A$2:$A$4,Calibration!$C$2:$C$4,E77)</f>
        <v>651.4465632942979</v>
      </c>
      <c r="L77" s="2">
        <f>TREND(Calibration!$A$2:$A$4,Calibration!$D$2:$D$4,G77)</f>
        <v>662.0008607959752</v>
      </c>
    </row>
    <row r="78" spans="1:12" x14ac:dyDescent="0.25">
      <c r="A78">
        <v>380114</v>
      </c>
      <c r="B78">
        <v>13.649999619999999</v>
      </c>
      <c r="C78">
        <v>0.64099996999999997</v>
      </c>
      <c r="D78">
        <v>759.38397216999999</v>
      </c>
      <c r="E78">
        <v>1.74380004</v>
      </c>
      <c r="F78">
        <v>9.9000003020963209E+37</v>
      </c>
      <c r="G78">
        <v>1.70220006</v>
      </c>
      <c r="H78">
        <v>9.9000003020963209E+37</v>
      </c>
      <c r="J78" s="2">
        <f>TREND(Calibration!$A$2:$A$4,Calibration!$B$2:$B$4,C78)</f>
        <v>409.87745432547865</v>
      </c>
      <c r="K78" s="2">
        <f>TREND(Calibration!$A$2:$A$4,Calibration!$C$2:$C$4,E78)</f>
        <v>685.75541596215908</v>
      </c>
      <c r="L78" s="2">
        <f>TREND(Calibration!$A$2:$A$4,Calibration!$D$2:$D$4,G78)</f>
        <v>660.68172498321553</v>
      </c>
    </row>
    <row r="79" spans="1:12" x14ac:dyDescent="0.25">
      <c r="A79">
        <v>385115</v>
      </c>
      <c r="B79">
        <v>13.708000180000001</v>
      </c>
      <c r="C79">
        <v>0.64590000999999997</v>
      </c>
      <c r="D79">
        <v>467.01199341</v>
      </c>
      <c r="E79">
        <v>1.74109995</v>
      </c>
      <c r="F79">
        <v>9.9000003020963209E+37</v>
      </c>
      <c r="G79">
        <v>1.7049000299999999</v>
      </c>
      <c r="H79">
        <v>9.9000003020963209E+37</v>
      </c>
      <c r="J79" s="2">
        <f>TREND(Calibration!$A$2:$A$4,Calibration!$B$2:$B$4,C79)</f>
        <v>412.88299591220789</v>
      </c>
      <c r="K79" s="2">
        <f>TREND(Calibration!$A$2:$A$4,Calibration!$C$2:$C$4,E79)</f>
        <v>684.66299862725384</v>
      </c>
      <c r="L79" s="2">
        <f>TREND(Calibration!$A$2:$A$4,Calibration!$D$2:$D$4,G79)</f>
        <v>661.79475780592622</v>
      </c>
    </row>
    <row r="80" spans="1:12" x14ac:dyDescent="0.25">
      <c r="A80">
        <v>390115</v>
      </c>
      <c r="B80">
        <v>13.78299999</v>
      </c>
      <c r="C80">
        <v>0.64800000000000002</v>
      </c>
      <c r="D80">
        <v>720.96997069999998</v>
      </c>
      <c r="E80">
        <v>1.76859999</v>
      </c>
      <c r="F80">
        <v>9.9000003020963209E+37</v>
      </c>
      <c r="G80">
        <v>1.7033</v>
      </c>
      <c r="H80">
        <v>9.9000003020963209E+37</v>
      </c>
      <c r="J80" s="2">
        <f>TREND(Calibration!$A$2:$A$4,Calibration!$B$2:$B$4,C80)</f>
        <v>414.17106851502655</v>
      </c>
      <c r="K80" s="2">
        <f>TREND(Calibration!$A$2:$A$4,Calibration!$C$2:$C$4,E80)</f>
        <v>695.7891167961252</v>
      </c>
      <c r="L80" s="2">
        <f>TREND(Calibration!$A$2:$A$4,Calibration!$D$2:$D$4,G80)</f>
        <v>661.13516310401405</v>
      </c>
    </row>
    <row r="81" spans="1:12" x14ac:dyDescent="0.25">
      <c r="A81">
        <v>395115</v>
      </c>
      <c r="B81">
        <v>13.83199978</v>
      </c>
      <c r="C81">
        <v>0.64969999</v>
      </c>
      <c r="D81">
        <v>498.70599364999998</v>
      </c>
      <c r="E81">
        <v>1.7270000000000001</v>
      </c>
      <c r="F81">
        <v>9.9000003020963209E+37</v>
      </c>
      <c r="G81">
        <v>1.7033</v>
      </c>
      <c r="H81">
        <v>9.9000003020963209E+37</v>
      </c>
      <c r="J81" s="2">
        <f>TREND(Calibration!$A$2:$A$4,Calibration!$B$2:$B$4,C81)</f>
        <v>415.21379278707821</v>
      </c>
      <c r="K81" s="2">
        <f>TREND(Calibration!$A$2:$A$4,Calibration!$C$2:$C$4,E81)</f>
        <v>678.95836292944477</v>
      </c>
      <c r="L81" s="2">
        <f>TREND(Calibration!$A$2:$A$4,Calibration!$D$2:$D$4,G81)</f>
        <v>661.13516310401405</v>
      </c>
    </row>
    <row r="82" spans="1:12" x14ac:dyDescent="0.25">
      <c r="A82">
        <v>400115</v>
      </c>
      <c r="B82">
        <v>13.864000320000001</v>
      </c>
      <c r="C82">
        <v>0.65020001000000005</v>
      </c>
      <c r="D82">
        <v>398.36099243000001</v>
      </c>
      <c r="E82">
        <v>1.7864999800000001</v>
      </c>
      <c r="F82">
        <v>9.9000003020963209E+37</v>
      </c>
      <c r="G82">
        <v>1.7043999400000001</v>
      </c>
      <c r="H82">
        <v>9.9000003020963209E+37</v>
      </c>
      <c r="J82" s="2">
        <f>TREND(Calibration!$A$2:$A$4,Calibration!$B$2:$B$4,C82)</f>
        <v>415.52049046795355</v>
      </c>
      <c r="K82" s="2">
        <f>TREND(Calibration!$A$2:$A$4,Calibration!$C$2:$C$4,E82)</f>
        <v>703.03119367898125</v>
      </c>
      <c r="L82" s="2">
        <f>TREND(Calibration!$A$2:$A$4,Calibration!$D$2:$D$4,G82)</f>
        <v>661.58860122481258</v>
      </c>
    </row>
    <row r="83" spans="1:12" x14ac:dyDescent="0.25">
      <c r="A83">
        <v>405115</v>
      </c>
      <c r="B83">
        <v>13.85700035</v>
      </c>
      <c r="C83">
        <v>0.64639997000000005</v>
      </c>
      <c r="D83">
        <v>599.81597899999997</v>
      </c>
      <c r="E83">
        <v>1.7665</v>
      </c>
      <c r="F83">
        <v>9.9000003020963209E+37</v>
      </c>
      <c r="G83">
        <v>1.7043999400000001</v>
      </c>
      <c r="H83">
        <v>9.9000003020963209E+37</v>
      </c>
      <c r="J83" s="2">
        <f>TREND(Calibration!$A$2:$A$4,Calibration!$B$2:$B$4,C83)</f>
        <v>413.18965679083362</v>
      </c>
      <c r="K83" s="2">
        <f>TREND(Calibration!$A$2:$A$4,Calibration!$C$2:$C$4,E83)</f>
        <v>694.93949123581876</v>
      </c>
      <c r="L83" s="2">
        <f>TREND(Calibration!$A$2:$A$4,Calibration!$D$2:$D$4,G83)</f>
        <v>661.58860122481258</v>
      </c>
    </row>
    <row r="84" spans="1:12" x14ac:dyDescent="0.25">
      <c r="A84">
        <v>410115</v>
      </c>
      <c r="B84">
        <v>13.847999570000001</v>
      </c>
      <c r="C84">
        <v>0.64639997000000005</v>
      </c>
      <c r="D84">
        <v>844.78698729999996</v>
      </c>
      <c r="E84">
        <v>1.7508000100000001</v>
      </c>
      <c r="F84">
        <v>9.9000003020963209E+37</v>
      </c>
      <c r="G84">
        <v>1.70650005</v>
      </c>
      <c r="H84">
        <v>9.9000003020963209E+37</v>
      </c>
      <c r="J84" s="2">
        <f>TREND(Calibration!$A$2:$A$4,Calibration!$B$2:$B$4,C84)</f>
        <v>413.18965679083362</v>
      </c>
      <c r="K84" s="2">
        <f>TREND(Calibration!$A$2:$A$4,Calibration!$C$2:$C$4,E84)</f>
        <v>688.58750251179879</v>
      </c>
      <c r="L84" s="2">
        <f>TREND(Calibration!$A$2:$A$4,Calibration!$D$2:$D$4,G84)</f>
        <v>662.45434838544884</v>
      </c>
    </row>
    <row r="85" spans="1:12" x14ac:dyDescent="0.25">
      <c r="A85">
        <v>415115</v>
      </c>
      <c r="B85">
        <v>13.85700035</v>
      </c>
      <c r="C85">
        <v>0.64749997999999997</v>
      </c>
      <c r="D85">
        <v>1004.83001709</v>
      </c>
      <c r="E85">
        <v>1.7308000299999999</v>
      </c>
      <c r="F85">
        <v>9.9000003020963209E+37</v>
      </c>
      <c r="G85">
        <v>1.7071000300000001</v>
      </c>
      <c r="H85">
        <v>9.9000003020963209E+37</v>
      </c>
      <c r="J85" s="2">
        <f>TREND(Calibration!$A$2:$A$4,Calibration!$B$2:$B$4,C85)</f>
        <v>413.8643708341512</v>
      </c>
      <c r="K85" s="2">
        <f>TREND(Calibration!$A$2:$A$4,Calibration!$C$2:$C$4,E85)</f>
        <v>680.49580006863641</v>
      </c>
      <c r="L85" s="2">
        <f>TREND(Calibration!$A$2:$A$4,Calibration!$D$2:$D$4,G85)</f>
        <v>662.7016835161985</v>
      </c>
    </row>
    <row r="86" spans="1:12" x14ac:dyDescent="0.25">
      <c r="A86">
        <v>420115</v>
      </c>
      <c r="B86">
        <v>13.85700035</v>
      </c>
      <c r="C86">
        <v>0.64319998</v>
      </c>
      <c r="D86">
        <v>9.9000003020963209E+37</v>
      </c>
      <c r="E86">
        <v>1.6648999499999999</v>
      </c>
      <c r="F86">
        <v>1103.7690429700001</v>
      </c>
      <c r="G86">
        <v>1.70650005</v>
      </c>
      <c r="H86">
        <v>9.9000003020963209E+37</v>
      </c>
      <c r="J86" s="2">
        <f>TREND(Calibration!$A$2:$A$4,Calibration!$B$2:$B$4,C86)</f>
        <v>411.2268762784056</v>
      </c>
      <c r="K86" s="2">
        <f>TREND(Calibration!$A$2:$A$4,Calibration!$C$2:$C$4,E86)</f>
        <v>653.83358148938794</v>
      </c>
      <c r="L86" s="2">
        <f>TREND(Calibration!$A$2:$A$4,Calibration!$D$2:$D$4,G86)</f>
        <v>662.45434838544884</v>
      </c>
    </row>
    <row r="87" spans="1:12" x14ac:dyDescent="0.25">
      <c r="A87">
        <v>425115</v>
      </c>
      <c r="B87">
        <v>13.86699963</v>
      </c>
      <c r="C87">
        <v>0.64050001000000001</v>
      </c>
      <c r="D87">
        <v>9.9000003020963209E+37</v>
      </c>
      <c r="E87">
        <v>1.6627999499999999</v>
      </c>
      <c r="F87">
        <v>612.26397704999999</v>
      </c>
      <c r="G87">
        <v>1.7043999400000001</v>
      </c>
      <c r="H87">
        <v>9.9000003020963209E+37</v>
      </c>
      <c r="J87" s="2">
        <f>TREND(Calibration!$A$2:$A$4,Calibration!$B$2:$B$4,C87)</f>
        <v>409.57079344685292</v>
      </c>
      <c r="K87" s="2">
        <f>TREND(Calibration!$A$2:$A$4,Calibration!$C$2:$C$4,E87)</f>
        <v>652.98395188322638</v>
      </c>
      <c r="L87" s="2">
        <f>TREND(Calibration!$A$2:$A$4,Calibration!$D$2:$D$4,G87)</f>
        <v>661.58860122481258</v>
      </c>
    </row>
    <row r="88" spans="1:12" x14ac:dyDescent="0.25">
      <c r="A88">
        <v>430115</v>
      </c>
      <c r="B88">
        <v>13.932000159999999</v>
      </c>
      <c r="C88">
        <v>0.64639997000000005</v>
      </c>
      <c r="D88">
        <v>1197.5909423799999</v>
      </c>
      <c r="E88">
        <v>1.71619999</v>
      </c>
      <c r="F88">
        <v>608.45800781000003</v>
      </c>
      <c r="G88">
        <v>1.7053999900000001</v>
      </c>
      <c r="H88">
        <v>9.9000003020963209E+37</v>
      </c>
      <c r="J88" s="2">
        <f>TREND(Calibration!$A$2:$A$4,Calibration!$B$2:$B$4,C88)</f>
        <v>413.18965679083362</v>
      </c>
      <c r="K88" s="2">
        <f>TREND(Calibration!$A$2:$A$4,Calibration!$C$2:$C$4,E88)</f>
        <v>674.58883519475808</v>
      </c>
      <c r="L88" s="2">
        <f>TREND(Calibration!$A$2:$A$4,Calibration!$D$2:$D$4,G88)</f>
        <v>662.0008607959752</v>
      </c>
    </row>
    <row r="89" spans="1:12" x14ac:dyDescent="0.25">
      <c r="A89">
        <v>435115</v>
      </c>
      <c r="B89">
        <v>13.99699974</v>
      </c>
      <c r="C89">
        <v>0.64319998</v>
      </c>
      <c r="D89">
        <v>1275.8680419899999</v>
      </c>
      <c r="E89">
        <v>1.69410002</v>
      </c>
      <c r="F89">
        <v>457.36099243000001</v>
      </c>
      <c r="G89">
        <v>1.7053999900000001</v>
      </c>
      <c r="H89">
        <v>9.9000003020963209E+37</v>
      </c>
      <c r="J89" s="2">
        <f>TREND(Calibration!$A$2:$A$4,Calibration!$B$2:$B$4,C89)</f>
        <v>411.2268762784056</v>
      </c>
      <c r="K89" s="2">
        <f>TREND(Calibration!$A$2:$A$4,Calibration!$C$2:$C$4,E89)</f>
        <v>665.64750719128938</v>
      </c>
      <c r="L89" s="2">
        <f>TREND(Calibration!$A$2:$A$4,Calibration!$D$2:$D$4,G89)</f>
        <v>662.0008607959752</v>
      </c>
    </row>
    <row r="90" spans="1:12" x14ac:dyDescent="0.25">
      <c r="A90">
        <v>440115</v>
      </c>
      <c r="B90">
        <v>14.11100006</v>
      </c>
      <c r="C90">
        <v>0.65509998999999997</v>
      </c>
      <c r="D90">
        <v>622.28399658000001</v>
      </c>
      <c r="E90">
        <v>1.70379996</v>
      </c>
      <c r="F90">
        <v>1065.49401855</v>
      </c>
      <c r="G90">
        <v>1.7010999899999999</v>
      </c>
      <c r="H90">
        <v>9.9000003020963209E+37</v>
      </c>
      <c r="J90" s="2">
        <f>TREND(Calibration!$A$2:$A$4,Calibration!$B$2:$B$4,C90)</f>
        <v>418.52599525243312</v>
      </c>
      <c r="K90" s="2">
        <f>TREND(Calibration!$A$2:$A$4,Calibration!$C$2:$C$4,E90)</f>
        <v>669.57196252557117</v>
      </c>
      <c r="L90" s="2">
        <f>TREND(Calibration!$A$2:$A$4,Calibration!$D$2:$D$4,G90)</f>
        <v>660.22823327135222</v>
      </c>
    </row>
    <row r="91" spans="1:12" x14ac:dyDescent="0.25">
      <c r="A91">
        <v>445115</v>
      </c>
      <c r="B91">
        <v>14.182000159999999</v>
      </c>
      <c r="C91">
        <v>0.65069997000000002</v>
      </c>
      <c r="D91">
        <v>9.9000003020963209E+37</v>
      </c>
      <c r="E91">
        <v>1.72000003</v>
      </c>
      <c r="F91">
        <v>828.93298340000001</v>
      </c>
      <c r="G91">
        <v>1.7033</v>
      </c>
      <c r="H91">
        <v>9.9000003020963209E+37</v>
      </c>
      <c r="J91" s="2">
        <f>TREND(Calibration!$A$2:$A$4,Calibration!$B$2:$B$4,C91)</f>
        <v>415.82715134657923</v>
      </c>
      <c r="K91" s="2">
        <f>TREND(Calibration!$A$2:$A$4,Calibration!$C$2:$C$4,E91)</f>
        <v>676.12627637980506</v>
      </c>
      <c r="L91" s="2">
        <f>TREND(Calibration!$A$2:$A$4,Calibration!$D$2:$D$4,G91)</f>
        <v>661.13516310401405</v>
      </c>
    </row>
    <row r="92" spans="1:12" x14ac:dyDescent="0.25">
      <c r="A92">
        <v>450115</v>
      </c>
      <c r="B92">
        <v>14.29899979</v>
      </c>
      <c r="C92">
        <v>0.65450001000000002</v>
      </c>
      <c r="D92">
        <v>987.25897216999999</v>
      </c>
      <c r="E92">
        <v>1.7135000199999999</v>
      </c>
      <c r="F92">
        <v>1140.08105469</v>
      </c>
      <c r="G92">
        <v>1.7033</v>
      </c>
      <c r="H92">
        <v>9.9000003020963209E+37</v>
      </c>
      <c r="J92" s="2">
        <f>TREND(Calibration!$A$2:$A$4,Calibration!$B$2:$B$4,C92)</f>
        <v>418.15798502369915</v>
      </c>
      <c r="K92" s="2">
        <f>TREND(Calibration!$A$2:$A$4,Calibration!$C$2:$C$4,E92)</f>
        <v>673.496466410116</v>
      </c>
      <c r="L92" s="2">
        <f>TREND(Calibration!$A$2:$A$4,Calibration!$D$2:$D$4,G92)</f>
        <v>661.13516310401405</v>
      </c>
    </row>
    <row r="93" spans="1:12" x14ac:dyDescent="0.25">
      <c r="A93">
        <v>455116</v>
      </c>
      <c r="B93">
        <v>14.37300014</v>
      </c>
      <c r="C93">
        <v>0.65780002000000004</v>
      </c>
      <c r="D93">
        <v>306.13800049000002</v>
      </c>
      <c r="E93">
        <v>1.6390000600000001</v>
      </c>
      <c r="F93">
        <v>9.9000003020963209E+37</v>
      </c>
      <c r="G93">
        <v>1.70169997</v>
      </c>
      <c r="H93">
        <v>9.9000003020963209E+37</v>
      </c>
      <c r="J93" s="2">
        <f>TREND(Calibration!$A$2:$A$4,Calibration!$B$2:$B$4,C93)</f>
        <v>420.18211488623547</v>
      </c>
      <c r="K93" s="2">
        <f>TREND(Calibration!$A$2:$A$4,Calibration!$C$2:$C$4,E93)</f>
        <v>643.35486085113553</v>
      </c>
      <c r="L93" s="2">
        <f>TREND(Calibration!$A$2:$A$4,Calibration!$D$2:$D$4,G93)</f>
        <v>660.47556840210177</v>
      </c>
    </row>
    <row r="94" spans="1:12" x14ac:dyDescent="0.25">
      <c r="A94">
        <v>460115</v>
      </c>
      <c r="B94">
        <v>14.38300037</v>
      </c>
      <c r="C94">
        <v>0.65289998000000005</v>
      </c>
      <c r="D94">
        <v>9.9000003020963209E+37</v>
      </c>
      <c r="E94">
        <v>1.7275999799999999</v>
      </c>
      <c r="F94">
        <v>9.9000003020963209E+37</v>
      </c>
      <c r="G94">
        <v>1.70169997</v>
      </c>
      <c r="H94">
        <v>9.9000003020963209E+37</v>
      </c>
      <c r="J94" s="2">
        <f>TREND(Calibration!$A$2:$A$4,Calibration!$B$2:$B$4,C94)</f>
        <v>417.17657329950623</v>
      </c>
      <c r="K94" s="2">
        <f>TREND(Calibration!$A$2:$A$4,Calibration!$C$2:$C$4,E94)</f>
        <v>679.20110615378042</v>
      </c>
      <c r="L94" s="2">
        <f>TREND(Calibration!$A$2:$A$4,Calibration!$D$2:$D$4,G94)</f>
        <v>660.47556840210177</v>
      </c>
    </row>
    <row r="95" spans="1:12" x14ac:dyDescent="0.25">
      <c r="A95">
        <v>465115</v>
      </c>
      <c r="B95">
        <v>14.416000370000001</v>
      </c>
      <c r="C95">
        <v>0.65880000999999999</v>
      </c>
      <c r="D95">
        <v>744.28399658000001</v>
      </c>
      <c r="E95">
        <v>1.72920001</v>
      </c>
      <c r="F95">
        <v>9.9000003020963209E+37</v>
      </c>
      <c r="G95">
        <v>1.7049000299999999</v>
      </c>
      <c r="H95">
        <v>9.9000003020963209E+37</v>
      </c>
      <c r="J95" s="2">
        <f>TREND(Calibration!$A$2:$A$4,Calibration!$B$2:$B$4,C95)</f>
        <v>420.79547957944476</v>
      </c>
      <c r="K95" s="2">
        <f>TREND(Calibration!$A$2:$A$4,Calibration!$C$2:$C$4,E95)</f>
        <v>679.84845513413609</v>
      </c>
      <c r="L95" s="2">
        <f>TREND(Calibration!$A$2:$A$4,Calibration!$D$2:$D$4,G95)</f>
        <v>661.79475780592622</v>
      </c>
    </row>
    <row r="96" spans="1:12" x14ac:dyDescent="0.25">
      <c r="A96">
        <v>470115</v>
      </c>
      <c r="B96">
        <v>14.461000439999999</v>
      </c>
      <c r="C96">
        <v>0.65399998000000004</v>
      </c>
      <c r="D96">
        <v>875.31402588000003</v>
      </c>
      <c r="E96">
        <v>1.6568000300000001</v>
      </c>
      <c r="F96">
        <v>9.9000003020963209E+37</v>
      </c>
      <c r="G96">
        <v>1.70169997</v>
      </c>
      <c r="H96">
        <v>9.9000003020963209E+37</v>
      </c>
      <c r="J96" s="2">
        <f>TREND(Calibration!$A$2:$A$4,Calibration!$B$2:$B$4,C96)</f>
        <v>417.85128120911554</v>
      </c>
      <c r="K96" s="2">
        <f>TREND(Calibration!$A$2:$A$4,Calibration!$C$2:$C$4,E96)</f>
        <v>650.5564710896067</v>
      </c>
      <c r="L96" s="2">
        <f>TREND(Calibration!$A$2:$A$4,Calibration!$D$2:$D$4,G96)</f>
        <v>660.47556840210177</v>
      </c>
    </row>
    <row r="97" spans="1:12" x14ac:dyDescent="0.25">
      <c r="A97">
        <v>475117</v>
      </c>
      <c r="B97">
        <v>14.54899979</v>
      </c>
      <c r="C97">
        <v>0.65509998999999997</v>
      </c>
      <c r="D97">
        <v>514.09899901999995</v>
      </c>
      <c r="E97">
        <v>1.63629997</v>
      </c>
      <c r="F97">
        <v>9.9000003020963209E+37</v>
      </c>
      <c r="G97">
        <v>1.70270002</v>
      </c>
      <c r="H97">
        <v>9.9000003020963209E+37</v>
      </c>
      <c r="J97" s="2">
        <f>TREND(Calibration!$A$2:$A$4,Calibration!$B$2:$B$4,C97)</f>
        <v>418.52599525243312</v>
      </c>
      <c r="K97" s="2">
        <f>TREND(Calibration!$A$2:$A$4,Calibration!$C$2:$C$4,E97)</f>
        <v>642.26244351623029</v>
      </c>
      <c r="L97" s="2">
        <f>TREND(Calibration!$A$2:$A$4,Calibration!$D$2:$D$4,G97)</f>
        <v>660.88782797326439</v>
      </c>
    </row>
    <row r="98" spans="1:12" x14ac:dyDescent="0.25">
      <c r="A98">
        <v>480115</v>
      </c>
      <c r="B98">
        <v>14.61299992</v>
      </c>
      <c r="C98">
        <v>0.65020001000000005</v>
      </c>
      <c r="D98">
        <v>976.49499512</v>
      </c>
      <c r="E98">
        <v>1.6617000099999999</v>
      </c>
      <c r="F98">
        <v>9.9000003020963209E+37</v>
      </c>
      <c r="G98">
        <v>1.70270002</v>
      </c>
      <c r="H98">
        <v>9.9000003020963209E+37</v>
      </c>
      <c r="J98" s="2">
        <f>TREND(Calibration!$A$2:$A$4,Calibration!$B$2:$B$4,C98)</f>
        <v>415.52049046795355</v>
      </c>
      <c r="K98" s="2">
        <f>TREND(Calibration!$A$2:$A$4,Calibration!$C$2:$C$4,E98)</f>
        <v>652.53893207893987</v>
      </c>
      <c r="L98" s="2">
        <f>TREND(Calibration!$A$2:$A$4,Calibration!$D$2:$D$4,G98)</f>
        <v>660.88782797326439</v>
      </c>
    </row>
    <row r="99" spans="1:12" x14ac:dyDescent="0.25">
      <c r="A99">
        <v>485115</v>
      </c>
      <c r="B99">
        <v>14.68500042</v>
      </c>
      <c r="C99">
        <v>0.64639997000000005</v>
      </c>
      <c r="D99">
        <v>831.29602050999995</v>
      </c>
      <c r="E99">
        <v>1.6794999799999999</v>
      </c>
      <c r="F99">
        <v>9.9000003020963209E+37</v>
      </c>
      <c r="G99">
        <v>1.7049000299999999</v>
      </c>
      <c r="H99">
        <v>9.9000003020963209E+37</v>
      </c>
      <c r="J99" s="2">
        <f>TREND(Calibration!$A$2:$A$4,Calibration!$B$2:$B$4,C99)</f>
        <v>413.18965679083362</v>
      </c>
      <c r="K99" s="2">
        <f>TREND(Calibration!$A$2:$A$4,Calibration!$C$2:$C$4,E99)</f>
        <v>659.74054231741104</v>
      </c>
      <c r="L99" s="2">
        <f>TREND(Calibration!$A$2:$A$4,Calibration!$D$2:$D$4,G99)</f>
        <v>661.79475780592622</v>
      </c>
    </row>
    <row r="100" spans="1:12" x14ac:dyDescent="0.25">
      <c r="A100">
        <v>490114</v>
      </c>
      <c r="B100">
        <v>14.78499985</v>
      </c>
      <c r="C100">
        <v>0.64590000999999997</v>
      </c>
      <c r="D100">
        <v>873.58599853999999</v>
      </c>
      <c r="E100">
        <v>1.68490005</v>
      </c>
      <c r="F100">
        <v>9.9000003020963209E+37</v>
      </c>
      <c r="G100">
        <v>1.7049000299999999</v>
      </c>
      <c r="H100">
        <v>9.9000003020963209E+37</v>
      </c>
      <c r="J100" s="2">
        <f>TREND(Calibration!$A$2:$A$4,Calibration!$B$2:$B$4,C100)</f>
        <v>412.88299591220789</v>
      </c>
      <c r="K100" s="2">
        <f>TREND(Calibration!$A$2:$A$4,Calibration!$C$2:$C$4,E100)</f>
        <v>661.92533248281359</v>
      </c>
      <c r="L100" s="2">
        <f>TREND(Calibration!$A$2:$A$4,Calibration!$D$2:$D$4,G100)</f>
        <v>661.79475780592622</v>
      </c>
    </row>
    <row r="101" spans="1:12" x14ac:dyDescent="0.25">
      <c r="A101">
        <v>495114</v>
      </c>
      <c r="B101">
        <v>14.86600018</v>
      </c>
      <c r="C101">
        <v>0.63400000000000001</v>
      </c>
      <c r="D101">
        <v>9.9000003020963209E+37</v>
      </c>
      <c r="E101">
        <v>1.64660001</v>
      </c>
      <c r="F101">
        <v>1048.8110351600001</v>
      </c>
      <c r="G101">
        <v>1.70220006</v>
      </c>
      <c r="H101">
        <v>9.9000003020963209E+37</v>
      </c>
      <c r="J101" s="2">
        <f>TREND(Calibration!$A$2:$A$4,Calibration!$B$2:$B$4,C101)</f>
        <v>405.58387693818037</v>
      </c>
      <c r="K101" s="2">
        <f>TREND(Calibration!$A$2:$A$4,Calibration!$C$2:$C$4,E101)</f>
        <v>646.42969062511088</v>
      </c>
      <c r="L101" s="2">
        <f>TREND(Calibration!$A$2:$A$4,Calibration!$D$2:$D$4,G101)</f>
        <v>660.68172498321553</v>
      </c>
    </row>
    <row r="102" spans="1:12" x14ac:dyDescent="0.25">
      <c r="A102">
        <v>500114</v>
      </c>
      <c r="B102">
        <v>14.95400047</v>
      </c>
      <c r="C102">
        <v>0.63889998000000003</v>
      </c>
      <c r="D102">
        <v>586.32299805000002</v>
      </c>
      <c r="E102">
        <v>1.6513999699999999</v>
      </c>
      <c r="F102">
        <v>1284.92700195</v>
      </c>
      <c r="G102">
        <v>1.70379996</v>
      </c>
      <c r="H102">
        <v>9.9000003020963209E+37</v>
      </c>
      <c r="J102" s="2">
        <f>TREND(Calibration!$A$2:$A$4,Calibration!$B$2:$B$4,C102)</f>
        <v>408.58938172265999</v>
      </c>
      <c r="K102" s="2">
        <f>TREND(Calibration!$A$2:$A$4,Calibration!$C$2:$C$4,E102)</f>
        <v>648.37168497005928</v>
      </c>
      <c r="L102" s="2">
        <f>TREND(Calibration!$A$2:$A$4,Calibration!$D$2:$D$4,G102)</f>
        <v>661.34126609406303</v>
      </c>
    </row>
    <row r="103" spans="1:12" x14ac:dyDescent="0.25">
      <c r="A103">
        <v>505114</v>
      </c>
      <c r="B103">
        <v>14.998999599999999</v>
      </c>
      <c r="C103">
        <v>0.64749997999999997</v>
      </c>
      <c r="D103">
        <v>944.23901366999996</v>
      </c>
      <c r="E103">
        <v>1.6886999600000001</v>
      </c>
      <c r="F103">
        <v>1340.6529541</v>
      </c>
      <c r="G103">
        <v>1.7043999400000001</v>
      </c>
      <c r="H103">
        <v>9.9000003020963209E+37</v>
      </c>
      <c r="J103" s="2">
        <f>TREND(Calibration!$A$2:$A$4,Calibration!$B$2:$B$4,C103)</f>
        <v>413.8643708341512</v>
      </c>
      <c r="K103" s="2">
        <f>TREND(Calibration!$A$2:$A$4,Calibration!$C$2:$C$4,E103)</f>
        <v>663.46272107174207</v>
      </c>
      <c r="L103" s="2">
        <f>TREND(Calibration!$A$2:$A$4,Calibration!$D$2:$D$4,G103)</f>
        <v>661.58860122481258</v>
      </c>
    </row>
    <row r="104" spans="1:12" x14ac:dyDescent="0.25">
      <c r="A104">
        <v>510114</v>
      </c>
      <c r="B104">
        <v>14.97999954</v>
      </c>
      <c r="C104">
        <v>0.64050001000000001</v>
      </c>
      <c r="D104">
        <v>9.9000003020963209E+37</v>
      </c>
      <c r="E104">
        <v>1.6919000099999999</v>
      </c>
      <c r="F104">
        <v>607.68103026999995</v>
      </c>
      <c r="G104">
        <v>1.7053999900000001</v>
      </c>
      <c r="H104">
        <v>9.9000003020963209E+37</v>
      </c>
      <c r="J104" s="2">
        <f>TREND(Calibration!$A$2:$A$4,Calibration!$B$2:$B$4,C104)</f>
        <v>409.57079344685292</v>
      </c>
      <c r="K104" s="2">
        <f>TREND(Calibration!$A$2:$A$4,Calibration!$C$2:$C$4,E104)</f>
        <v>664.75741498659806</v>
      </c>
      <c r="L104" s="2">
        <f>TREND(Calibration!$A$2:$A$4,Calibration!$D$2:$D$4,G104)</f>
        <v>662.0008607959752</v>
      </c>
    </row>
    <row r="105" spans="1:12" x14ac:dyDescent="0.25">
      <c r="A105">
        <v>515114</v>
      </c>
      <c r="B105">
        <v>14.97000027</v>
      </c>
      <c r="C105">
        <v>0.64259999999999995</v>
      </c>
      <c r="D105">
        <v>1265.64904785</v>
      </c>
      <c r="E105">
        <v>1.63310003</v>
      </c>
      <c r="F105">
        <v>841.78698729999996</v>
      </c>
      <c r="G105">
        <v>1.70220006</v>
      </c>
      <c r="H105">
        <v>9.9000003020963209E+37</v>
      </c>
      <c r="J105" s="2">
        <f>TREND(Calibration!$A$2:$A$4,Calibration!$B$2:$B$4,C105)</f>
        <v>410.85886604967158</v>
      </c>
      <c r="K105" s="2">
        <f>TREND(Calibration!$A$2:$A$4,Calibration!$C$2:$C$4,E105)</f>
        <v>640.96779410578222</v>
      </c>
      <c r="L105" s="2">
        <f>TREND(Calibration!$A$2:$A$4,Calibration!$D$2:$D$4,G105)</f>
        <v>660.68172498321553</v>
      </c>
    </row>
    <row r="106" spans="1:12" x14ac:dyDescent="0.25">
      <c r="A106">
        <v>520114</v>
      </c>
      <c r="B106">
        <v>14.91800022</v>
      </c>
      <c r="C106">
        <v>0.63779998000000004</v>
      </c>
      <c r="D106">
        <v>9.9000003020963209E+37</v>
      </c>
      <c r="E106">
        <v>1.6357999999999999</v>
      </c>
      <c r="F106">
        <v>511.69601440000002</v>
      </c>
      <c r="G106">
        <v>1.70270002</v>
      </c>
      <c r="H106">
        <v>9.9000003020963209E+37</v>
      </c>
      <c r="J106" s="2">
        <f>TREND(Calibration!$A$2:$A$4,Calibration!$B$2:$B$4,C106)</f>
        <v>407.91467381305068</v>
      </c>
      <c r="K106" s="2">
        <f>TREND(Calibration!$A$2:$A$4,Calibration!$C$2:$C$4,E106)</f>
        <v>642.06016289042418</v>
      </c>
      <c r="L106" s="2">
        <f>TREND(Calibration!$A$2:$A$4,Calibration!$D$2:$D$4,G106)</f>
        <v>660.88782797326439</v>
      </c>
    </row>
    <row r="107" spans="1:12" x14ac:dyDescent="0.25">
      <c r="A107">
        <v>525114</v>
      </c>
      <c r="B107">
        <v>14.920000079999999</v>
      </c>
      <c r="C107">
        <v>0.63829999999999998</v>
      </c>
      <c r="D107">
        <v>9.9000003020963209E+37</v>
      </c>
      <c r="E107">
        <v>1.66330004</v>
      </c>
      <c r="F107">
        <v>366.30300903</v>
      </c>
      <c r="G107">
        <v>1.70220006</v>
      </c>
      <c r="H107">
        <v>9.9000003020963209E+37</v>
      </c>
      <c r="J107" s="2">
        <f>TREND(Calibration!$A$2:$A$4,Calibration!$B$2:$B$4,C107)</f>
        <v>408.22137149392597</v>
      </c>
      <c r="K107" s="2">
        <f>TREND(Calibration!$A$2:$A$4,Calibration!$C$2:$C$4,E107)</f>
        <v>653.18628105929554</v>
      </c>
      <c r="L107" s="2">
        <f>TREND(Calibration!$A$2:$A$4,Calibration!$D$2:$D$4,G107)</f>
        <v>660.68172498321553</v>
      </c>
    </row>
    <row r="108" spans="1:12" x14ac:dyDescent="0.25">
      <c r="A108">
        <v>530114</v>
      </c>
      <c r="B108">
        <v>14.93999958</v>
      </c>
      <c r="C108">
        <v>0.63990002999999995</v>
      </c>
      <c r="D108">
        <v>9.9000003020963209E+37</v>
      </c>
      <c r="E108">
        <v>1.5822999499999999</v>
      </c>
      <c r="F108">
        <v>452.57199097</v>
      </c>
      <c r="G108">
        <v>1.70220006</v>
      </c>
      <c r="H108">
        <v>9.9000003020963209E+37</v>
      </c>
      <c r="J108" s="2">
        <f>TREND(Calibration!$A$2:$A$4,Calibration!$B$2:$B$4,C108)</f>
        <v>409.2027832181189</v>
      </c>
      <c r="K108" s="2">
        <f>TREND(Calibration!$A$2:$A$4,Calibration!$C$2:$C$4,E108)</f>
        <v>620.41481698036284</v>
      </c>
      <c r="L108" s="2">
        <f>TREND(Calibration!$A$2:$A$4,Calibration!$D$2:$D$4,G108)</f>
        <v>660.68172498321553</v>
      </c>
    </row>
    <row r="109" spans="1:12" x14ac:dyDescent="0.25">
      <c r="A109">
        <v>535114</v>
      </c>
      <c r="B109">
        <v>14.930999760000001</v>
      </c>
      <c r="C109">
        <v>0.63400000000000001</v>
      </c>
      <c r="D109">
        <v>9.9000003020963209E+37</v>
      </c>
      <c r="E109">
        <v>1.6660000100000001</v>
      </c>
      <c r="F109">
        <v>542.65899658000001</v>
      </c>
      <c r="G109">
        <v>1.7033</v>
      </c>
      <c r="H109">
        <v>9.9000003020963209E+37</v>
      </c>
      <c r="J109" s="2">
        <f>TREND(Calibration!$A$2:$A$4,Calibration!$B$2:$B$4,C109)</f>
        <v>405.58387693818037</v>
      </c>
      <c r="K109" s="2">
        <f>TREND(Calibration!$A$2:$A$4,Calibration!$C$2:$C$4,E109)</f>
        <v>654.27864984393773</v>
      </c>
      <c r="L109" s="2">
        <f>TREND(Calibration!$A$2:$A$4,Calibration!$D$2:$D$4,G109)</f>
        <v>661.13516310401405</v>
      </c>
    </row>
    <row r="110" spans="1:12" x14ac:dyDescent="0.25">
      <c r="A110">
        <v>540114</v>
      </c>
      <c r="B110">
        <v>15.001000400000001</v>
      </c>
      <c r="C110">
        <v>0.63559997000000001</v>
      </c>
      <c r="D110">
        <v>9.9000003020963209E+37</v>
      </c>
      <c r="E110">
        <v>1.6660000100000001</v>
      </c>
      <c r="F110">
        <v>906.86602783000001</v>
      </c>
      <c r="G110">
        <v>1.7010999899999999</v>
      </c>
      <c r="H110">
        <v>9.9000003020963209E+37</v>
      </c>
      <c r="J110" s="2">
        <f>TREND(Calibration!$A$2:$A$4,Calibration!$B$2:$B$4,C110)</f>
        <v>406.56525186012368</v>
      </c>
      <c r="K110" s="2">
        <f>TREND(Calibration!$A$2:$A$4,Calibration!$C$2:$C$4,E110)</f>
        <v>654.27864984393773</v>
      </c>
      <c r="L110" s="2">
        <f>TREND(Calibration!$A$2:$A$4,Calibration!$D$2:$D$4,G110)</f>
        <v>660.22823327135222</v>
      </c>
    </row>
    <row r="111" spans="1:12" x14ac:dyDescent="0.25">
      <c r="A111">
        <v>545114</v>
      </c>
      <c r="B111">
        <v>15.041999819999999</v>
      </c>
      <c r="C111">
        <v>0.63559997000000001</v>
      </c>
      <c r="D111">
        <v>9.9000003020963209E+37</v>
      </c>
      <c r="E111">
        <v>1.6357999999999999</v>
      </c>
      <c r="F111">
        <v>1008.35198975</v>
      </c>
      <c r="G111">
        <v>1.70270002</v>
      </c>
      <c r="H111">
        <v>9.9000003020963209E+37</v>
      </c>
      <c r="J111" s="2">
        <f>TREND(Calibration!$A$2:$A$4,Calibration!$B$2:$B$4,C111)</f>
        <v>406.56525186012368</v>
      </c>
      <c r="K111" s="2">
        <f>TREND(Calibration!$A$2:$A$4,Calibration!$C$2:$C$4,E111)</f>
        <v>642.06016289042418</v>
      </c>
      <c r="L111" s="2">
        <f>TREND(Calibration!$A$2:$A$4,Calibration!$D$2:$D$4,G111)</f>
        <v>660.88782797326439</v>
      </c>
    </row>
    <row r="112" spans="1:12" x14ac:dyDescent="0.25">
      <c r="A112">
        <v>550115</v>
      </c>
      <c r="B112">
        <v>15.02600002</v>
      </c>
      <c r="C112">
        <v>0.63129997000000004</v>
      </c>
      <c r="D112">
        <v>9.9000003020963209E+37</v>
      </c>
      <c r="E112">
        <v>1.61960006</v>
      </c>
      <c r="F112">
        <v>338.28100585999999</v>
      </c>
      <c r="G112">
        <v>1.70270002</v>
      </c>
      <c r="H112">
        <v>9.9000003020963209E+37</v>
      </c>
      <c r="J112" s="2">
        <f>TREND(Calibration!$A$2:$A$4,Calibration!$B$2:$B$4,C112)</f>
        <v>403.92775730437813</v>
      </c>
      <c r="K112" s="2">
        <f>TREND(Calibration!$A$2:$A$4,Calibration!$C$2:$C$4,E112)</f>
        <v>635.50590163230879</v>
      </c>
      <c r="L112" s="2">
        <f>TREND(Calibration!$A$2:$A$4,Calibration!$D$2:$D$4,G112)</f>
        <v>660.88782797326439</v>
      </c>
    </row>
    <row r="113" spans="1:12" x14ac:dyDescent="0.25">
      <c r="A113">
        <v>555115</v>
      </c>
      <c r="B113">
        <v>15.036000250000001</v>
      </c>
      <c r="C113">
        <v>0.63940001000000002</v>
      </c>
      <c r="D113">
        <v>974.51098633000004</v>
      </c>
      <c r="E113">
        <v>1.7280999399999999</v>
      </c>
      <c r="F113">
        <v>932.21697998000002</v>
      </c>
      <c r="G113">
        <v>1.7006000299999999</v>
      </c>
      <c r="H113">
        <v>9.9000003020963209E+37</v>
      </c>
      <c r="J113" s="2">
        <f>TREND(Calibration!$A$2:$A$4,Calibration!$B$2:$B$4,C113)</f>
        <v>408.89608553724361</v>
      </c>
      <c r="K113" s="2">
        <f>TREND(Calibration!$A$2:$A$4,Calibration!$C$2:$C$4,E113)</f>
        <v>679.40338273373118</v>
      </c>
      <c r="L113" s="2">
        <f>TREND(Calibration!$A$2:$A$4,Calibration!$D$2:$D$4,G113)</f>
        <v>660.02213028130325</v>
      </c>
    </row>
    <row r="114" spans="1:12" x14ac:dyDescent="0.25">
      <c r="A114">
        <v>560115</v>
      </c>
      <c r="B114">
        <v>14.972999570000001</v>
      </c>
      <c r="C114">
        <v>0.63779998000000004</v>
      </c>
      <c r="D114">
        <v>1051.0939941399999</v>
      </c>
      <c r="E114">
        <v>1.6957000499999999</v>
      </c>
      <c r="F114">
        <v>1182.6140136700001</v>
      </c>
      <c r="G114">
        <v>1.7000000500000001</v>
      </c>
      <c r="H114">
        <v>9.9000003020963209E+37</v>
      </c>
      <c r="J114" s="2">
        <f>TREND(Calibration!$A$2:$A$4,Calibration!$B$2:$B$4,C114)</f>
        <v>407.91467381305068</v>
      </c>
      <c r="K114" s="2">
        <f>TREND(Calibration!$A$2:$A$4,Calibration!$C$2:$C$4,E114)</f>
        <v>666.29485617164494</v>
      </c>
      <c r="L114" s="2">
        <f>TREND(Calibration!$A$2:$A$4,Calibration!$D$2:$D$4,G114)</f>
        <v>659.7747951505537</v>
      </c>
    </row>
    <row r="115" spans="1:12" x14ac:dyDescent="0.25">
      <c r="A115">
        <v>565115</v>
      </c>
      <c r="B115">
        <v>14.897999759999999</v>
      </c>
      <c r="C115">
        <v>0.63829999999999998</v>
      </c>
      <c r="D115">
        <v>1273.36206055</v>
      </c>
      <c r="E115">
        <v>1.69410002</v>
      </c>
      <c r="F115">
        <v>1076.5579834</v>
      </c>
      <c r="G115">
        <v>1.69840002</v>
      </c>
      <c r="H115">
        <v>9.9000003020963209E+37</v>
      </c>
      <c r="J115" s="2">
        <f>TREND(Calibration!$A$2:$A$4,Calibration!$B$2:$B$4,C115)</f>
        <v>408.22137149392597</v>
      </c>
      <c r="K115" s="2">
        <f>TREND(Calibration!$A$2:$A$4,Calibration!$C$2:$C$4,E115)</f>
        <v>665.64750719128938</v>
      </c>
      <c r="L115" s="2">
        <f>TREND(Calibration!$A$2:$A$4,Calibration!$D$2:$D$4,G115)</f>
        <v>659.11520044864142</v>
      </c>
    </row>
    <row r="116" spans="1:12" x14ac:dyDescent="0.25">
      <c r="A116">
        <v>570115</v>
      </c>
      <c r="B116">
        <v>14.82900047</v>
      </c>
      <c r="C116">
        <v>0.64319998</v>
      </c>
      <c r="D116">
        <v>1258.1280517600001</v>
      </c>
      <c r="E116">
        <v>1.67789996</v>
      </c>
      <c r="F116">
        <v>9.9000003020963209E+37</v>
      </c>
      <c r="G116">
        <v>1.7000000500000001</v>
      </c>
      <c r="H116">
        <v>9.9000003020963209E+37</v>
      </c>
      <c r="J116" s="2">
        <f>TREND(Calibration!$A$2:$A$4,Calibration!$B$2:$B$4,C116)</f>
        <v>411.2268762784056</v>
      </c>
      <c r="K116" s="2">
        <f>TREND(Calibration!$A$2:$A$4,Calibration!$C$2:$C$4,E116)</f>
        <v>659.09319738291072</v>
      </c>
      <c r="L116" s="2">
        <f>TREND(Calibration!$A$2:$A$4,Calibration!$D$2:$D$4,G116)</f>
        <v>659.7747951505537</v>
      </c>
    </row>
    <row r="117" spans="1:12" x14ac:dyDescent="0.25">
      <c r="A117">
        <v>575115</v>
      </c>
      <c r="B117">
        <v>14.789999959999999</v>
      </c>
      <c r="C117">
        <v>0.64429997999999999</v>
      </c>
      <c r="D117">
        <v>1190.0970459</v>
      </c>
      <c r="E117">
        <v>1.61150002</v>
      </c>
      <c r="F117">
        <v>9.9000003020963209E+37</v>
      </c>
      <c r="G117">
        <v>1.6990000000000001</v>
      </c>
      <c r="H117">
        <v>9.9000003020963209E+37</v>
      </c>
      <c r="J117" s="2">
        <f>TREND(Calibration!$A$2:$A$4,Calibration!$B$2:$B$4,C117)</f>
        <v>411.90158418801497</v>
      </c>
      <c r="K117" s="2">
        <f>TREND(Calibration!$A$2:$A$4,Calibration!$C$2:$C$4,E117)</f>
        <v>632.22874268226417</v>
      </c>
      <c r="L117" s="2">
        <f>TREND(Calibration!$A$2:$A$4,Calibration!$D$2:$D$4,G117)</f>
        <v>659.36253557939108</v>
      </c>
    </row>
    <row r="118" spans="1:12" x14ac:dyDescent="0.25">
      <c r="A118">
        <v>580116</v>
      </c>
      <c r="B118">
        <v>14.79699993</v>
      </c>
      <c r="C118">
        <v>0.65069997000000002</v>
      </c>
      <c r="D118">
        <v>1186.3559570299999</v>
      </c>
      <c r="E118">
        <v>1.6936000600000001</v>
      </c>
      <c r="F118">
        <v>9.9000003020963209E+37</v>
      </c>
      <c r="G118">
        <v>1.7010999899999999</v>
      </c>
      <c r="H118">
        <v>9.9000003020963209E+37</v>
      </c>
      <c r="J118" s="2">
        <f>TREND(Calibration!$A$2:$A$4,Calibration!$B$2:$B$4,C118)</f>
        <v>415.82715134657923</v>
      </c>
      <c r="K118" s="2">
        <f>TREND(Calibration!$A$2:$A$4,Calibration!$C$2:$C$4,E118)</f>
        <v>665.44523061133862</v>
      </c>
      <c r="L118" s="2">
        <f>TREND(Calibration!$A$2:$A$4,Calibration!$D$2:$D$4,G118)</f>
        <v>660.22823327135222</v>
      </c>
    </row>
    <row r="119" spans="1:12" x14ac:dyDescent="0.25">
      <c r="A119">
        <v>585115</v>
      </c>
      <c r="B119">
        <v>14.817999840000001</v>
      </c>
      <c r="C119">
        <v>0.65289998000000005</v>
      </c>
      <c r="D119">
        <v>1124.9350585899999</v>
      </c>
      <c r="E119">
        <v>1.71249998</v>
      </c>
      <c r="F119">
        <v>9.9000003020963209E+37</v>
      </c>
      <c r="G119">
        <v>1.70379996</v>
      </c>
      <c r="H119">
        <v>9.9000003020963209E+37</v>
      </c>
      <c r="J119" s="2">
        <f>TREND(Calibration!$A$2:$A$4,Calibration!$B$2:$B$4,C119)</f>
        <v>417.17657329950623</v>
      </c>
      <c r="K119" s="2">
        <f>TREND(Calibration!$A$2:$A$4,Calibration!$C$2:$C$4,E119)</f>
        <v>673.09186469995143</v>
      </c>
      <c r="L119" s="2">
        <f>TREND(Calibration!$A$2:$A$4,Calibration!$D$2:$D$4,G119)</f>
        <v>661.34126609406303</v>
      </c>
    </row>
    <row r="120" spans="1:12" x14ac:dyDescent="0.25">
      <c r="A120">
        <v>590115</v>
      </c>
      <c r="B120">
        <v>14.838999749999999</v>
      </c>
      <c r="C120">
        <v>0.64639997000000005</v>
      </c>
      <c r="D120">
        <v>1004.7139892599999</v>
      </c>
      <c r="E120">
        <v>1.68110001</v>
      </c>
      <c r="F120">
        <v>9.9000003020963209E+37</v>
      </c>
      <c r="G120">
        <v>1.7033</v>
      </c>
      <c r="H120">
        <v>9.9000003020963209E+37</v>
      </c>
      <c r="J120" s="2">
        <f>TREND(Calibration!$A$2:$A$4,Calibration!$B$2:$B$4,C120)</f>
        <v>413.18965679083362</v>
      </c>
      <c r="K120" s="2">
        <f>TREND(Calibration!$A$2:$A$4,Calibration!$C$2:$C$4,E120)</f>
        <v>660.38789129776671</v>
      </c>
      <c r="L120" s="2">
        <f>TREND(Calibration!$A$2:$A$4,Calibration!$D$2:$D$4,G120)</f>
        <v>661.13516310401405</v>
      </c>
    </row>
    <row r="121" spans="1:12" x14ac:dyDescent="0.25">
      <c r="A121">
        <v>595115</v>
      </c>
      <c r="B121">
        <v>14.838000299999999</v>
      </c>
      <c r="C121">
        <v>0.65240001999999997</v>
      </c>
      <c r="D121">
        <v>968.42199706999997</v>
      </c>
      <c r="E121">
        <v>1.67569995</v>
      </c>
      <c r="F121">
        <v>9.9000003020963209E+37</v>
      </c>
      <c r="G121">
        <v>1.7053999900000001</v>
      </c>
      <c r="H121">
        <v>9.9000003020963209E+37</v>
      </c>
      <c r="J121" s="2">
        <f>TREND(Calibration!$A$2:$A$4,Calibration!$B$2:$B$4,C121)</f>
        <v>416.86991242088044</v>
      </c>
      <c r="K121" s="2">
        <f>TREND(Calibration!$A$2:$A$4,Calibration!$C$2:$C$4,E121)</f>
        <v>658.2031051782194</v>
      </c>
      <c r="L121" s="2">
        <f>TREND(Calibration!$A$2:$A$4,Calibration!$D$2:$D$4,G121)</f>
        <v>662.0008607959752</v>
      </c>
    </row>
    <row r="122" spans="1:12" x14ac:dyDescent="0.25">
      <c r="A122">
        <v>600115</v>
      </c>
      <c r="B122">
        <v>14.809000019999999</v>
      </c>
      <c r="C122">
        <v>0.64370000000000005</v>
      </c>
      <c r="D122">
        <v>969.03002930000002</v>
      </c>
      <c r="E122">
        <v>1.63039994</v>
      </c>
      <c r="F122">
        <v>9.9000003020963209E+37</v>
      </c>
      <c r="G122">
        <v>1.7033</v>
      </c>
      <c r="H122">
        <v>9.9000003020963209E+37</v>
      </c>
      <c r="J122" s="2">
        <f>TREND(Calibration!$A$2:$A$4,Calibration!$B$2:$B$4,C122)</f>
        <v>411.53357395928094</v>
      </c>
      <c r="K122" s="2">
        <f>TREND(Calibration!$A$2:$A$4,Calibration!$C$2:$C$4,E122)</f>
        <v>639.87537677087698</v>
      </c>
      <c r="L122" s="2">
        <f>TREND(Calibration!$A$2:$A$4,Calibration!$D$2:$D$4,G122)</f>
        <v>661.13516310401405</v>
      </c>
    </row>
    <row r="123" spans="1:12" x14ac:dyDescent="0.25">
      <c r="A123">
        <v>605115</v>
      </c>
      <c r="B123">
        <v>14.725000380000001</v>
      </c>
      <c r="C123">
        <v>0.64370000000000005</v>
      </c>
      <c r="D123">
        <v>950.53497314000003</v>
      </c>
      <c r="E123">
        <v>1.6266000300000001</v>
      </c>
      <c r="F123">
        <v>9.9000003020963209E+37</v>
      </c>
      <c r="G123">
        <v>1.70220006</v>
      </c>
      <c r="H123">
        <v>9.9000003020963209E+37</v>
      </c>
      <c r="J123" s="2">
        <f>TREND(Calibration!$A$2:$A$4,Calibration!$B$2:$B$4,C123)</f>
        <v>411.53357395928094</v>
      </c>
      <c r="K123" s="2">
        <f>TREND(Calibration!$A$2:$A$4,Calibration!$C$2:$C$4,E123)</f>
        <v>638.3379881819485</v>
      </c>
      <c r="L123" s="2">
        <f>TREND(Calibration!$A$2:$A$4,Calibration!$D$2:$D$4,G123)</f>
        <v>660.68172498321553</v>
      </c>
    </row>
    <row r="124" spans="1:12" x14ac:dyDescent="0.25">
      <c r="A124">
        <v>610115</v>
      </c>
      <c r="B124">
        <v>14.65699959</v>
      </c>
      <c r="C124">
        <v>0.63080000999999997</v>
      </c>
      <c r="D124">
        <v>9.9000003020963209E+37</v>
      </c>
      <c r="E124">
        <v>1.6357999999999999</v>
      </c>
      <c r="F124">
        <v>814.46801758000004</v>
      </c>
      <c r="G124">
        <v>1.7033</v>
      </c>
      <c r="H124">
        <v>9.9000003020963209E+37</v>
      </c>
      <c r="J124" s="2">
        <f>TREND(Calibration!$A$2:$A$4,Calibration!$B$2:$B$4,C124)</f>
        <v>403.62109642575234</v>
      </c>
      <c r="K124" s="2">
        <f>TREND(Calibration!$A$2:$A$4,Calibration!$C$2:$C$4,E124)</f>
        <v>642.06016289042418</v>
      </c>
      <c r="L124" s="2">
        <f>TREND(Calibration!$A$2:$A$4,Calibration!$D$2:$D$4,G124)</f>
        <v>661.13516310401405</v>
      </c>
    </row>
    <row r="125" spans="1:12" x14ac:dyDescent="0.25">
      <c r="A125">
        <v>615115</v>
      </c>
      <c r="B125">
        <v>14.64099979</v>
      </c>
      <c r="C125">
        <v>0.63669997</v>
      </c>
      <c r="D125">
        <v>530.56500243999994</v>
      </c>
      <c r="E125">
        <v>1.6794999799999999</v>
      </c>
      <c r="F125">
        <v>1363.9539794899999</v>
      </c>
      <c r="G125">
        <v>1.70169997</v>
      </c>
      <c r="H125">
        <v>1077.7910156200001</v>
      </c>
      <c r="J125" s="2">
        <f>TREND(Calibration!$A$2:$A$4,Calibration!$B$2:$B$4,C125)</f>
        <v>407.23995976973305</v>
      </c>
      <c r="K125" s="2">
        <f>TREND(Calibration!$A$2:$A$4,Calibration!$C$2:$C$4,E125)</f>
        <v>659.74054231741104</v>
      </c>
      <c r="L125" s="2">
        <f>TREND(Calibration!$A$2:$A$4,Calibration!$D$2:$D$4,G125)</f>
        <v>660.47556840210177</v>
      </c>
    </row>
    <row r="126" spans="1:12" x14ac:dyDescent="0.25">
      <c r="A126">
        <v>620115</v>
      </c>
      <c r="B126">
        <v>14.57800007</v>
      </c>
      <c r="C126">
        <v>0.63510001000000005</v>
      </c>
      <c r="D126">
        <v>1096.94104004</v>
      </c>
      <c r="E126">
        <v>1.7167999700000001</v>
      </c>
      <c r="F126">
        <v>9.9000003020963209E+37</v>
      </c>
      <c r="G126">
        <v>1.70379996</v>
      </c>
      <c r="H126">
        <v>9.9000003020963209E+37</v>
      </c>
      <c r="J126" s="2">
        <f>TREND(Calibration!$A$2:$A$4,Calibration!$B$2:$B$4,C126)</f>
        <v>406.258590981498</v>
      </c>
      <c r="K126" s="2">
        <f>TREND(Calibration!$A$2:$A$4,Calibration!$C$2:$C$4,E126)</f>
        <v>674.83157841909383</v>
      </c>
      <c r="L126" s="2">
        <f>TREND(Calibration!$A$2:$A$4,Calibration!$D$2:$D$4,G126)</f>
        <v>661.34126609406303</v>
      </c>
    </row>
    <row r="127" spans="1:12" x14ac:dyDescent="0.25">
      <c r="A127">
        <v>625115</v>
      </c>
      <c r="B127">
        <v>14.539999959999999</v>
      </c>
      <c r="C127">
        <v>0.63620001000000004</v>
      </c>
      <c r="D127">
        <v>1019.96697998</v>
      </c>
      <c r="E127">
        <v>1.6557999800000001</v>
      </c>
      <c r="F127">
        <v>9.9000003020963209E+37</v>
      </c>
      <c r="G127">
        <v>1.7053999900000001</v>
      </c>
      <c r="H127">
        <v>9.9000003020963209E+37</v>
      </c>
      <c r="J127" s="2">
        <f>TREND(Calibration!$A$2:$A$4,Calibration!$B$2:$B$4,C127)</f>
        <v>406.93329889110737</v>
      </c>
      <c r="K127" s="2">
        <f>TREND(Calibration!$A$2:$A$4,Calibration!$C$2:$C$4,E127)</f>
        <v>650.15186533358667</v>
      </c>
      <c r="L127" s="2">
        <f>TREND(Calibration!$A$2:$A$4,Calibration!$D$2:$D$4,G127)</f>
        <v>662.0008607959752</v>
      </c>
    </row>
    <row r="128" spans="1:12" x14ac:dyDescent="0.25">
      <c r="A128">
        <v>630115</v>
      </c>
      <c r="B128">
        <v>14.557000159999999</v>
      </c>
      <c r="C128">
        <v>0.63559997000000001</v>
      </c>
      <c r="D128">
        <v>1190.8730468700001</v>
      </c>
      <c r="E128">
        <v>1.7194999500000001</v>
      </c>
      <c r="F128">
        <v>9.9000003020963209E+37</v>
      </c>
      <c r="G128">
        <v>1.70220006</v>
      </c>
      <c r="H128">
        <v>9.9000003020963209E+37</v>
      </c>
      <c r="J128" s="2">
        <f>TREND(Calibration!$A$2:$A$4,Calibration!$B$2:$B$4,C128)</f>
        <v>406.56525186012368</v>
      </c>
      <c r="K128" s="2">
        <f>TREND(Calibration!$A$2:$A$4,Calibration!$C$2:$C$4,E128)</f>
        <v>675.92395124959114</v>
      </c>
      <c r="L128" s="2">
        <f>TREND(Calibration!$A$2:$A$4,Calibration!$D$2:$D$4,G128)</f>
        <v>660.68172498321553</v>
      </c>
    </row>
    <row r="129" spans="1:12" x14ac:dyDescent="0.25">
      <c r="A129">
        <v>635115</v>
      </c>
      <c r="B129">
        <v>14.583000180000001</v>
      </c>
      <c r="C129">
        <v>0.63510001000000005</v>
      </c>
      <c r="D129">
        <v>999.31799316000001</v>
      </c>
      <c r="E129">
        <v>1.6751999900000001</v>
      </c>
      <c r="F129">
        <v>9.9000003020963209E+37</v>
      </c>
      <c r="G129">
        <v>1.7053999900000001</v>
      </c>
      <c r="H129">
        <v>9.9000003020963209E+37</v>
      </c>
      <c r="J129" s="2">
        <f>TREND(Calibration!$A$2:$A$4,Calibration!$B$2:$B$4,C129)</f>
        <v>406.258590981498</v>
      </c>
      <c r="K129" s="2">
        <f>TREND(Calibration!$A$2:$A$4,Calibration!$C$2:$C$4,E129)</f>
        <v>658.00082859826864</v>
      </c>
      <c r="L129" s="2">
        <f>TREND(Calibration!$A$2:$A$4,Calibration!$D$2:$D$4,G129)</f>
        <v>662.0008607959752</v>
      </c>
    </row>
    <row r="130" spans="1:12" x14ac:dyDescent="0.25">
      <c r="A130">
        <v>640115</v>
      </c>
      <c r="B130">
        <v>14.60499954</v>
      </c>
      <c r="C130">
        <v>0.63669997</v>
      </c>
      <c r="D130">
        <v>736.33502196999996</v>
      </c>
      <c r="E130">
        <v>1.63250005</v>
      </c>
      <c r="F130">
        <v>9.9000003020963209E+37</v>
      </c>
      <c r="G130">
        <v>1.70220006</v>
      </c>
      <c r="H130">
        <v>9.9000003020963209E+37</v>
      </c>
      <c r="J130" s="2">
        <f>TREND(Calibration!$A$2:$A$4,Calibration!$B$2:$B$4,C130)</f>
        <v>407.23995976973305</v>
      </c>
      <c r="K130" s="2">
        <f>TREND(Calibration!$A$2:$A$4,Calibration!$C$2:$C$4,E130)</f>
        <v>640.72505088144658</v>
      </c>
      <c r="L130" s="2">
        <f>TREND(Calibration!$A$2:$A$4,Calibration!$D$2:$D$4,G130)</f>
        <v>660.68172498321553</v>
      </c>
    </row>
    <row r="131" spans="1:12" x14ac:dyDescent="0.25">
      <c r="A131">
        <v>645116</v>
      </c>
      <c r="B131">
        <v>14.59899998</v>
      </c>
      <c r="C131">
        <v>0.64319998</v>
      </c>
      <c r="D131">
        <v>824.04302978999999</v>
      </c>
      <c r="E131">
        <v>1.68649995</v>
      </c>
      <c r="F131">
        <v>9.9000003020963209E+37</v>
      </c>
      <c r="G131">
        <v>1.7043999400000001</v>
      </c>
      <c r="H131">
        <v>9.9000003020963209E+37</v>
      </c>
      <c r="J131" s="2">
        <f>TREND(Calibration!$A$2:$A$4,Calibration!$B$2:$B$4,C131)</f>
        <v>411.2268762784056</v>
      </c>
      <c r="K131" s="2">
        <f>TREND(Calibration!$A$2:$A$4,Calibration!$C$2:$C$4,E131)</f>
        <v>662.57262886705075</v>
      </c>
      <c r="L131" s="2">
        <f>TREND(Calibration!$A$2:$A$4,Calibration!$D$2:$D$4,G131)</f>
        <v>661.58860122481258</v>
      </c>
    </row>
    <row r="132" spans="1:12" x14ac:dyDescent="0.25">
      <c r="A132">
        <v>650115</v>
      </c>
      <c r="B132">
        <v>14.51399994</v>
      </c>
      <c r="C132">
        <v>0.64209998000000001</v>
      </c>
      <c r="D132">
        <v>803.52099609000004</v>
      </c>
      <c r="E132">
        <v>1.7114000300000001</v>
      </c>
      <c r="F132">
        <v>9.9000003020963209E+37</v>
      </c>
      <c r="G132">
        <v>1.70270002</v>
      </c>
      <c r="H132">
        <v>9.9000003020963209E+37</v>
      </c>
      <c r="J132" s="2">
        <f>TREND(Calibration!$A$2:$A$4,Calibration!$B$2:$B$4,C132)</f>
        <v>410.55216836879629</v>
      </c>
      <c r="K132" s="2">
        <f>TREND(Calibration!$A$2:$A$4,Calibration!$C$2:$C$4,E132)</f>
        <v>672.64684084980968</v>
      </c>
      <c r="L132" s="2">
        <f>TREND(Calibration!$A$2:$A$4,Calibration!$D$2:$D$4,G132)</f>
        <v>660.88782797326439</v>
      </c>
    </row>
    <row r="133" spans="1:12" x14ac:dyDescent="0.25">
      <c r="A133">
        <v>655115</v>
      </c>
      <c r="B133">
        <v>14.42700005</v>
      </c>
      <c r="C133">
        <v>0.64099996999999997</v>
      </c>
      <c r="D133">
        <v>636.73297118999994</v>
      </c>
      <c r="E133">
        <v>1.74160004</v>
      </c>
      <c r="F133">
        <v>9.9000003020963209E+37</v>
      </c>
      <c r="G133">
        <v>1.70379996</v>
      </c>
      <c r="H133">
        <v>9.9000003020963209E+37</v>
      </c>
      <c r="J133" s="2">
        <f>TREND(Calibration!$A$2:$A$4,Calibration!$B$2:$B$4,C133)</f>
        <v>409.87745432547865</v>
      </c>
      <c r="K133" s="2">
        <f>TREND(Calibration!$A$2:$A$4,Calibration!$C$2:$C$4,E133)</f>
        <v>684.86532780332311</v>
      </c>
      <c r="L133" s="2">
        <f>TREND(Calibration!$A$2:$A$4,Calibration!$D$2:$D$4,G133)</f>
        <v>661.34126609406303</v>
      </c>
    </row>
    <row r="134" spans="1:12" x14ac:dyDescent="0.25">
      <c r="A134">
        <v>660115</v>
      </c>
      <c r="B134">
        <v>14.329999920000001</v>
      </c>
      <c r="C134">
        <v>0.63669997</v>
      </c>
      <c r="D134">
        <v>607.96398925999995</v>
      </c>
      <c r="E134">
        <v>1.7092000199999999</v>
      </c>
      <c r="F134">
        <v>9.9000003020963209E+37</v>
      </c>
      <c r="G134">
        <v>1.70379996</v>
      </c>
      <c r="H134">
        <v>9.9000003020963209E+37</v>
      </c>
      <c r="J134" s="2">
        <f>TREND(Calibration!$A$2:$A$4,Calibration!$B$2:$B$4,C134)</f>
        <v>407.23995976973305</v>
      </c>
      <c r="K134" s="2">
        <f>TREND(Calibration!$A$2:$A$4,Calibration!$C$2:$C$4,E134)</f>
        <v>671.75674864511836</v>
      </c>
      <c r="L134" s="2">
        <f>TREND(Calibration!$A$2:$A$4,Calibration!$D$2:$D$4,G134)</f>
        <v>661.34126609406303</v>
      </c>
    </row>
    <row r="135" spans="1:12" x14ac:dyDescent="0.25">
      <c r="A135">
        <v>665115</v>
      </c>
      <c r="B135">
        <v>14.307000159999999</v>
      </c>
      <c r="C135">
        <v>0.64590000999999997</v>
      </c>
      <c r="D135">
        <v>216.70899962999999</v>
      </c>
      <c r="E135">
        <v>1.6578999800000001</v>
      </c>
      <c r="F135">
        <v>9.9000003020963209E+37</v>
      </c>
      <c r="G135">
        <v>1.7006000299999999</v>
      </c>
      <c r="H135">
        <v>9.9000003020963209E+37</v>
      </c>
      <c r="J135" s="2">
        <f>TREND(Calibration!$A$2:$A$4,Calibration!$B$2:$B$4,C135)</f>
        <v>412.88299591220789</v>
      </c>
      <c r="K135" s="2">
        <f>TREND(Calibration!$A$2:$A$4,Calibration!$C$2:$C$4,E135)</f>
        <v>651.00149493974834</v>
      </c>
      <c r="L135" s="2">
        <f>TREND(Calibration!$A$2:$A$4,Calibration!$D$2:$D$4,G135)</f>
        <v>660.02213028130325</v>
      </c>
    </row>
    <row r="136" spans="1:12" x14ac:dyDescent="0.25">
      <c r="A136">
        <v>670115</v>
      </c>
      <c r="B136">
        <v>14.25800037</v>
      </c>
      <c r="C136">
        <v>0.63779998000000004</v>
      </c>
      <c r="D136">
        <v>862.03100586000005</v>
      </c>
      <c r="E136">
        <v>1.63789999</v>
      </c>
      <c r="F136">
        <v>9.9000003020963209E+37</v>
      </c>
      <c r="G136">
        <v>1.6990000000000001</v>
      </c>
      <c r="H136">
        <v>9.9000003020963209E+37</v>
      </c>
      <c r="J136" s="2">
        <f>TREND(Calibration!$A$2:$A$4,Calibration!$B$2:$B$4,C136)</f>
        <v>407.91467381305068</v>
      </c>
      <c r="K136" s="2">
        <f>TREND(Calibration!$A$2:$A$4,Calibration!$C$2:$C$4,E136)</f>
        <v>642.90978845073062</v>
      </c>
      <c r="L136" s="2">
        <f>TREND(Calibration!$A$2:$A$4,Calibration!$D$2:$D$4,G136)</f>
        <v>659.36253557939108</v>
      </c>
    </row>
    <row r="137" spans="1:12" x14ac:dyDescent="0.25">
      <c r="A137">
        <v>675116</v>
      </c>
      <c r="B137">
        <v>14.255000109999999</v>
      </c>
      <c r="C137">
        <v>0.63779998000000004</v>
      </c>
      <c r="D137">
        <v>1031.2039794899999</v>
      </c>
      <c r="E137">
        <v>1.6001000400000001</v>
      </c>
      <c r="F137">
        <v>9.9000003020963209E+37</v>
      </c>
      <c r="G137">
        <v>1.70169997</v>
      </c>
      <c r="H137">
        <v>9.9000003020963209E+37</v>
      </c>
      <c r="J137" s="2">
        <f>TREND(Calibration!$A$2:$A$4,Calibration!$B$2:$B$4,C137)</f>
        <v>407.91467381305068</v>
      </c>
      <c r="K137" s="2">
        <f>TREND(Calibration!$A$2:$A$4,Calibration!$C$2:$C$4,E137)</f>
        <v>627.61647576909718</v>
      </c>
      <c r="L137" s="2">
        <f>TREND(Calibration!$A$2:$A$4,Calibration!$D$2:$D$4,G137)</f>
        <v>660.47556840210177</v>
      </c>
    </row>
    <row r="138" spans="1:12" x14ac:dyDescent="0.25">
      <c r="A138">
        <v>680120</v>
      </c>
      <c r="B138">
        <v>14.307000159999999</v>
      </c>
      <c r="C138">
        <v>0.63290000000000002</v>
      </c>
      <c r="D138">
        <v>801.98498534999999</v>
      </c>
      <c r="E138">
        <v>1.59309995</v>
      </c>
      <c r="F138">
        <v>9.9000003020963209E+37</v>
      </c>
      <c r="G138">
        <v>1.69840002</v>
      </c>
      <c r="H138">
        <v>9.9000003020963209E+37</v>
      </c>
      <c r="J138" s="2">
        <f>TREND(Calibration!$A$2:$A$4,Calibration!$B$2:$B$4,C138)</f>
        <v>404.90916902857106</v>
      </c>
      <c r="K138" s="2">
        <f>TREND(Calibration!$A$2:$A$4,Calibration!$C$2:$C$4,E138)</f>
        <v>624.78434066919431</v>
      </c>
      <c r="L138" s="2">
        <f>TREND(Calibration!$A$2:$A$4,Calibration!$D$2:$D$4,G138)</f>
        <v>659.11520044864142</v>
      </c>
    </row>
    <row r="139" spans="1:12" x14ac:dyDescent="0.25">
      <c r="A139">
        <v>685120</v>
      </c>
      <c r="B139">
        <v>14.32299995</v>
      </c>
      <c r="C139">
        <v>0.62429999999999997</v>
      </c>
      <c r="D139">
        <v>9.9000003020963209E+37</v>
      </c>
      <c r="E139">
        <v>1.58179998</v>
      </c>
      <c r="F139">
        <v>933.98797606999995</v>
      </c>
      <c r="G139">
        <v>1.69630003</v>
      </c>
      <c r="H139">
        <v>9.9000003020963209E+37</v>
      </c>
      <c r="J139" s="2">
        <f>TREND(Calibration!$A$2:$A$4,Calibration!$B$2:$B$4,C139)</f>
        <v>399.63417991707979</v>
      </c>
      <c r="K139" s="2">
        <f>TREND(Calibration!$A$2:$A$4,Calibration!$C$2:$C$4,E139)</f>
        <v>620.21253635455685</v>
      </c>
      <c r="L139" s="2">
        <f>TREND(Calibration!$A$2:$A$4,Calibration!$D$2:$D$4,G139)</f>
        <v>658.24950275668027</v>
      </c>
    </row>
    <row r="140" spans="1:12" x14ac:dyDescent="0.25">
      <c r="A140">
        <v>690121</v>
      </c>
      <c r="B140">
        <v>14.34300041</v>
      </c>
      <c r="C140">
        <v>0.62639999000000002</v>
      </c>
      <c r="D140">
        <v>1357.47302246</v>
      </c>
      <c r="E140">
        <v>1.56449997</v>
      </c>
      <c r="F140">
        <v>512.01098633000004</v>
      </c>
      <c r="G140">
        <v>1.6967999899999999</v>
      </c>
      <c r="H140">
        <v>9.9000003020963209E+37</v>
      </c>
      <c r="J140" s="2">
        <f>TREND(Calibration!$A$2:$A$4,Calibration!$B$2:$B$4,C140)</f>
        <v>400.92225251989845</v>
      </c>
      <c r="K140" s="2">
        <f>TREND(Calibration!$A$2:$A$4,Calibration!$C$2:$C$4,E140)</f>
        <v>613.21320269603655</v>
      </c>
      <c r="L140" s="2">
        <f>TREND(Calibration!$A$2:$A$4,Calibration!$D$2:$D$4,G140)</f>
        <v>658.45560574672925</v>
      </c>
    </row>
    <row r="141" spans="1:12" x14ac:dyDescent="0.25">
      <c r="A141">
        <v>695120</v>
      </c>
      <c r="B141">
        <v>14.338999749999999</v>
      </c>
      <c r="C141">
        <v>0.62910001999999998</v>
      </c>
      <c r="D141">
        <v>1336.8830566399999</v>
      </c>
      <c r="E141">
        <v>1.52349997</v>
      </c>
      <c r="F141">
        <v>392.60101318</v>
      </c>
      <c r="G141">
        <v>1.69790006</v>
      </c>
      <c r="H141">
        <v>9.9000003020963209E+37</v>
      </c>
      <c r="J141" s="2">
        <f>TREND(Calibration!$A$2:$A$4,Calibration!$B$2:$B$4,C141)</f>
        <v>402.57837215370074</v>
      </c>
      <c r="K141" s="2">
        <f>TREND(Calibration!$A$2:$A$4,Calibration!$C$2:$C$4,E141)</f>
        <v>596.625196099547</v>
      </c>
      <c r="L141" s="2">
        <f>TREND(Calibration!$A$2:$A$4,Calibration!$D$2:$D$4,G141)</f>
        <v>658.90909745859256</v>
      </c>
    </row>
    <row r="142" spans="1:12" x14ac:dyDescent="0.25">
      <c r="A142">
        <v>700120</v>
      </c>
      <c r="B142">
        <v>14.225999829999999</v>
      </c>
      <c r="C142">
        <v>0.62589996999999997</v>
      </c>
      <c r="D142">
        <v>9.9000003020963209E+37</v>
      </c>
      <c r="E142">
        <v>1.5082999500000001</v>
      </c>
      <c r="F142">
        <v>145.625</v>
      </c>
      <c r="G142">
        <v>1.6967999899999999</v>
      </c>
      <c r="H142">
        <v>9.9000003020963209E+37</v>
      </c>
      <c r="J142" s="2">
        <f>TREND(Calibration!$A$2:$A$4,Calibration!$B$2:$B$4,C142)</f>
        <v>400.6155548390231</v>
      </c>
      <c r="K142" s="2">
        <f>TREND(Calibration!$A$2:$A$4,Calibration!$C$2:$C$4,E142)</f>
        <v>590.47548800133313</v>
      </c>
      <c r="L142" s="2">
        <f>TREND(Calibration!$A$2:$A$4,Calibration!$D$2:$D$4,G142)</f>
        <v>658.45560574672925</v>
      </c>
    </row>
    <row r="143" spans="1:12" x14ac:dyDescent="0.25">
      <c r="A143">
        <v>705120</v>
      </c>
      <c r="B143">
        <v>14.10900021</v>
      </c>
      <c r="C143">
        <v>0.62809998</v>
      </c>
      <c r="D143">
        <v>1329.04296875</v>
      </c>
      <c r="E143">
        <v>1.4904999699999999</v>
      </c>
      <c r="F143">
        <v>236.56100463999999</v>
      </c>
      <c r="G143">
        <v>1.69840002</v>
      </c>
      <c r="H143">
        <v>9.9000003020963209E+37</v>
      </c>
      <c r="J143" s="2">
        <f>TREND(Calibration!$A$2:$A$4,Calibration!$B$2:$B$4,C143)</f>
        <v>401.96497679195005</v>
      </c>
      <c r="K143" s="2">
        <f>TREND(Calibration!$A$2:$A$4,Calibration!$C$2:$C$4,E143)</f>
        <v>583.27387371700672</v>
      </c>
      <c r="L143" s="2">
        <f>TREND(Calibration!$A$2:$A$4,Calibration!$D$2:$D$4,G143)</f>
        <v>659.11520044864142</v>
      </c>
    </row>
    <row r="144" spans="1:12" x14ac:dyDescent="0.25">
      <c r="A144">
        <v>710120</v>
      </c>
      <c r="B144">
        <v>14.00199986</v>
      </c>
      <c r="C144">
        <v>0.62589996999999997</v>
      </c>
      <c r="D144">
        <v>9.9000003020963209E+37</v>
      </c>
      <c r="E144">
        <v>1.47539997</v>
      </c>
      <c r="F144">
        <v>103.49700165</v>
      </c>
      <c r="G144">
        <v>1.69519997</v>
      </c>
      <c r="H144">
        <v>9.9000003020963209E+37</v>
      </c>
      <c r="J144" s="2">
        <f>TREND(Calibration!$A$2:$A$4,Calibration!$B$2:$B$4,C144)</f>
        <v>400.6155548390231</v>
      </c>
      <c r="K144" s="2">
        <f>TREND(Calibration!$A$2:$A$4,Calibration!$C$2:$C$4,E144)</f>
        <v>577.16463226317762</v>
      </c>
      <c r="L144" s="2">
        <f>TREND(Calibration!$A$2:$A$4,Calibration!$D$2:$D$4,G144)</f>
        <v>657.79601516720663</v>
      </c>
    </row>
    <row r="145" spans="1:12" x14ac:dyDescent="0.25">
      <c r="A145">
        <v>715121</v>
      </c>
      <c r="B145">
        <v>13.911000250000001</v>
      </c>
      <c r="C145">
        <v>0.62429999999999997</v>
      </c>
      <c r="D145">
        <v>9.9000003020963209E+37</v>
      </c>
      <c r="E145">
        <v>1.4596999900000001</v>
      </c>
      <c r="F145">
        <v>115.07800293</v>
      </c>
      <c r="G145">
        <v>1.6945999899999999</v>
      </c>
      <c r="H145">
        <v>9.9000003020963209E+37</v>
      </c>
      <c r="J145" s="2">
        <f>TREND(Calibration!$A$2:$A$4,Calibration!$B$2:$B$4,C145)</f>
        <v>399.63417991707979</v>
      </c>
      <c r="K145" s="2">
        <f>TREND(Calibration!$A$2:$A$4,Calibration!$C$2:$C$4,E145)</f>
        <v>570.812647585013</v>
      </c>
      <c r="L145" s="2">
        <f>TREND(Calibration!$A$2:$A$4,Calibration!$D$2:$D$4,G145)</f>
        <v>657.54868003645697</v>
      </c>
    </row>
    <row r="146" spans="1:12" x14ac:dyDescent="0.25">
      <c r="A146">
        <v>720121</v>
      </c>
      <c r="B146">
        <v>13.86900043</v>
      </c>
      <c r="C146">
        <v>0.62319999999999998</v>
      </c>
      <c r="D146">
        <v>9.9000003020963209E+37</v>
      </c>
      <c r="E146">
        <v>1.4531999799999999</v>
      </c>
      <c r="F146">
        <v>58.946998600000001</v>
      </c>
      <c r="G146">
        <v>1.6967999899999999</v>
      </c>
      <c r="H146">
        <v>9.9000003020963209E+37</v>
      </c>
      <c r="J146" s="2">
        <f>TREND(Calibration!$A$2:$A$4,Calibration!$B$2:$B$4,C146)</f>
        <v>398.95947200747042</v>
      </c>
      <c r="K146" s="2">
        <f>TREND(Calibration!$A$2:$A$4,Calibration!$C$2:$C$4,E146)</f>
        <v>568.18283761532393</v>
      </c>
      <c r="L146" s="2">
        <f>TREND(Calibration!$A$2:$A$4,Calibration!$D$2:$D$4,G146)</f>
        <v>658.45560574672925</v>
      </c>
    </row>
    <row r="147" spans="1:12" x14ac:dyDescent="0.25">
      <c r="A147">
        <v>725118</v>
      </c>
      <c r="B147">
        <v>13.89500046</v>
      </c>
      <c r="C147">
        <v>0.62639999000000002</v>
      </c>
      <c r="D147">
        <v>9.9000003020963209E+37</v>
      </c>
      <c r="E147">
        <v>1.42250001</v>
      </c>
      <c r="F147">
        <v>232.82600403000001</v>
      </c>
      <c r="G147">
        <v>1.6924999999999999</v>
      </c>
      <c r="H147">
        <v>9.9000003020963209E+37</v>
      </c>
      <c r="J147" s="2">
        <f>TREND(Calibration!$A$2:$A$4,Calibration!$B$2:$B$4,C147)</f>
        <v>400.92225251989845</v>
      </c>
      <c r="K147" s="2">
        <f>TREND(Calibration!$A$2:$A$4,Calibration!$C$2:$C$4,E147)</f>
        <v>555.76207408185985</v>
      </c>
      <c r="L147" s="2">
        <f>TREND(Calibration!$A$2:$A$4,Calibration!$D$2:$D$4,G147)</f>
        <v>656.68298234449583</v>
      </c>
    </row>
    <row r="148" spans="1:12" x14ac:dyDescent="0.25">
      <c r="A148">
        <v>730117</v>
      </c>
      <c r="B148">
        <v>13.93999958</v>
      </c>
      <c r="C148">
        <v>0.62480002999999995</v>
      </c>
      <c r="D148">
        <v>1230.9289550799999</v>
      </c>
      <c r="E148">
        <v>1.40629995</v>
      </c>
      <c r="F148">
        <v>406.47299193999999</v>
      </c>
      <c r="G148">
        <v>1.6936000600000001</v>
      </c>
      <c r="H148">
        <v>9.9000003020963209E+37</v>
      </c>
      <c r="J148" s="2">
        <f>TREND(Calibration!$A$2:$A$4,Calibration!$B$2:$B$4,C148)</f>
        <v>399.94088373166335</v>
      </c>
      <c r="K148" s="2">
        <f>TREND(Calibration!$A$2:$A$4,Calibration!$C$2:$C$4,E148)</f>
        <v>549.20776427348119</v>
      </c>
      <c r="L148" s="2">
        <f>TREND(Calibration!$A$2:$A$4,Calibration!$D$2:$D$4,G148)</f>
        <v>657.13646993396958</v>
      </c>
    </row>
    <row r="149" spans="1:12" x14ac:dyDescent="0.25">
      <c r="A149">
        <v>735117</v>
      </c>
      <c r="B149">
        <v>13.972999570000001</v>
      </c>
      <c r="C149">
        <v>0.62749999999999995</v>
      </c>
      <c r="D149">
        <v>9.9000003020963209E+37</v>
      </c>
      <c r="E149">
        <v>1.3852000200000001</v>
      </c>
      <c r="F149">
        <v>584.39202881000006</v>
      </c>
      <c r="G149">
        <v>1.68920004</v>
      </c>
      <c r="H149">
        <v>9.9000003020963209E+37</v>
      </c>
      <c r="J149" s="2">
        <f>TREND(Calibration!$A$2:$A$4,Calibration!$B$2:$B$4,C149)</f>
        <v>401.59696656321603</v>
      </c>
      <c r="K149" s="2">
        <f>TREND(Calibration!$A$2:$A$4,Calibration!$C$2:$C$4,E149)</f>
        <v>540.67103798017718</v>
      </c>
      <c r="L149" s="2">
        <f>TREND(Calibration!$A$2:$A$4,Calibration!$D$2:$D$4,G149)</f>
        <v>655.32261026864592</v>
      </c>
    </row>
    <row r="150" spans="1:12" x14ac:dyDescent="0.25">
      <c r="A150">
        <v>740117</v>
      </c>
      <c r="B150">
        <v>13.98600006</v>
      </c>
      <c r="C150">
        <v>0.62699996999999996</v>
      </c>
      <c r="D150">
        <v>9.9000003020963209E+37</v>
      </c>
      <c r="E150">
        <v>1.39279997</v>
      </c>
      <c r="F150">
        <v>717.62799071999996</v>
      </c>
      <c r="G150">
        <v>1.6919000099999999</v>
      </c>
      <c r="H150">
        <v>9.9000003020963209E+37</v>
      </c>
      <c r="J150" s="2">
        <f>TREND(Calibration!$A$2:$A$4,Calibration!$B$2:$B$4,C150)</f>
        <v>401.29026274863241</v>
      </c>
      <c r="K150" s="2">
        <f>TREND(Calibration!$A$2:$A$4,Calibration!$C$2:$C$4,E150)</f>
        <v>543.74586775415253</v>
      </c>
      <c r="L150" s="2">
        <f>TREND(Calibration!$A$2:$A$4,Calibration!$D$2:$D$4,G150)</f>
        <v>656.43564309135661</v>
      </c>
    </row>
    <row r="151" spans="1:12" x14ac:dyDescent="0.25">
      <c r="A151">
        <v>745117</v>
      </c>
      <c r="B151">
        <v>13.9659996</v>
      </c>
      <c r="C151">
        <v>0.62540001000000001</v>
      </c>
      <c r="D151">
        <v>9.9000003020963209E+37</v>
      </c>
      <c r="E151">
        <v>1.36580002</v>
      </c>
      <c r="F151">
        <v>784.15197753999996</v>
      </c>
      <c r="G151">
        <v>1.6881999999999999</v>
      </c>
      <c r="H151">
        <v>9.9000003020963209E+37</v>
      </c>
      <c r="J151" s="2">
        <f>TREND(Calibration!$A$2:$A$4,Calibration!$B$2:$B$4,C151)</f>
        <v>400.30889396039743</v>
      </c>
      <c r="K151" s="2">
        <f>TREND(Calibration!$A$2:$A$4,Calibration!$C$2:$C$4,E151)</f>
        <v>532.82207876135044</v>
      </c>
      <c r="L151" s="2">
        <f>TREND(Calibration!$A$2:$A$4,Calibration!$D$2:$D$4,G151)</f>
        <v>654.91035481987285</v>
      </c>
    </row>
    <row r="152" spans="1:12" x14ac:dyDescent="0.25">
      <c r="A152">
        <v>750118</v>
      </c>
      <c r="B152">
        <v>13.8920002</v>
      </c>
      <c r="C152">
        <v>0.62699996999999996</v>
      </c>
      <c r="D152">
        <v>9.9000003020963209E+37</v>
      </c>
      <c r="E152">
        <v>1.3273999700000001</v>
      </c>
      <c r="F152">
        <v>-5.1919999099999998</v>
      </c>
      <c r="G152">
        <v>1.6929999600000001</v>
      </c>
      <c r="H152">
        <v>9.9000003020963209E+37</v>
      </c>
      <c r="J152" s="2">
        <f>TREND(Calibration!$A$2:$A$4,Calibration!$B$2:$B$4,C152)</f>
        <v>401.29026274863241</v>
      </c>
      <c r="K152" s="2">
        <f>TREND(Calibration!$A$2:$A$4,Calibration!$C$2:$C$4,E152)</f>
        <v>517.28597430511809</v>
      </c>
      <c r="L152" s="2">
        <f>TREND(Calibration!$A$2:$A$4,Calibration!$D$2:$D$4,G152)</f>
        <v>656.88908533454492</v>
      </c>
    </row>
    <row r="153" spans="1:12" x14ac:dyDescent="0.25">
      <c r="A153">
        <v>755117</v>
      </c>
      <c r="B153">
        <v>13.852999690000001</v>
      </c>
      <c r="C153">
        <v>0.62910001999999998</v>
      </c>
      <c r="D153">
        <v>1190.8029785199999</v>
      </c>
      <c r="E153">
        <v>1.32579994</v>
      </c>
      <c r="F153">
        <v>317.53298949999999</v>
      </c>
      <c r="G153">
        <v>1.69029999</v>
      </c>
      <c r="H153">
        <v>9.9000003020963209E+37</v>
      </c>
      <c r="J153" s="2">
        <f>TREND(Calibration!$A$2:$A$4,Calibration!$B$2:$B$4,C153)</f>
        <v>402.57837215370074</v>
      </c>
      <c r="K153" s="2">
        <f>TREND(Calibration!$A$2:$A$4,Calibration!$C$2:$C$4,E153)</f>
        <v>516.63862532476242</v>
      </c>
      <c r="L153" s="2">
        <f>TREND(Calibration!$A$2:$A$4,Calibration!$D$2:$D$4,G153)</f>
        <v>655.77605251183411</v>
      </c>
    </row>
    <row r="154" spans="1:12" x14ac:dyDescent="0.25">
      <c r="A154">
        <v>760119</v>
      </c>
      <c r="B154">
        <v>13.81999969</v>
      </c>
      <c r="C154">
        <v>0.63080000999999997</v>
      </c>
      <c r="D154">
        <v>1311.95605469</v>
      </c>
      <c r="E154">
        <v>1.3118000000000001</v>
      </c>
      <c r="F154">
        <v>91.475997919999998</v>
      </c>
      <c r="G154">
        <v>1.69029999</v>
      </c>
      <c r="H154">
        <v>9.9000003020963209E+37</v>
      </c>
      <c r="J154" s="2">
        <f>TREND(Calibration!$A$2:$A$4,Calibration!$B$2:$B$4,C154)</f>
        <v>403.62109642575234</v>
      </c>
      <c r="K154" s="2">
        <f>TREND(Calibration!$A$2:$A$4,Calibration!$C$2:$C$4,E154)</f>
        <v>510.97445222548299</v>
      </c>
      <c r="L154" s="2">
        <f>TREND(Calibration!$A$2:$A$4,Calibration!$D$2:$D$4,G154)</f>
        <v>655.77605251183411</v>
      </c>
    </row>
    <row r="155" spans="1:12" x14ac:dyDescent="0.25">
      <c r="A155">
        <v>765120</v>
      </c>
      <c r="B155">
        <v>13.774999619999999</v>
      </c>
      <c r="C155">
        <v>0.63129997000000004</v>
      </c>
      <c r="D155">
        <v>1325.18200684</v>
      </c>
      <c r="E155">
        <v>1.3128000500000001</v>
      </c>
      <c r="F155">
        <v>40.555999759999999</v>
      </c>
      <c r="G155">
        <v>1.6929999600000001</v>
      </c>
      <c r="H155">
        <v>9.9000003020963209E+37</v>
      </c>
      <c r="J155" s="2">
        <f>TREND(Calibration!$A$2:$A$4,Calibration!$B$2:$B$4,C155)</f>
        <v>403.92775730437813</v>
      </c>
      <c r="K155" s="2">
        <f>TREND(Calibration!$A$2:$A$4,Calibration!$C$2:$C$4,E155)</f>
        <v>511.37905798150302</v>
      </c>
      <c r="L155" s="2">
        <f>TREND(Calibration!$A$2:$A$4,Calibration!$D$2:$D$4,G155)</f>
        <v>656.88908533454492</v>
      </c>
    </row>
    <row r="156" spans="1:12" x14ac:dyDescent="0.25">
      <c r="A156">
        <v>770119</v>
      </c>
      <c r="B156">
        <v>13.7840004</v>
      </c>
      <c r="C156">
        <v>0.62749999999999995</v>
      </c>
      <c r="D156">
        <v>770.60900878999996</v>
      </c>
      <c r="E156">
        <v>1.2869000399999999</v>
      </c>
      <c r="F156">
        <v>447.25</v>
      </c>
      <c r="G156">
        <v>1.69410002</v>
      </c>
      <c r="H156">
        <v>9.9000003020963209E+37</v>
      </c>
      <c r="J156" s="2">
        <f>TREND(Calibration!$A$2:$A$4,Calibration!$B$2:$B$4,C156)</f>
        <v>401.59696656321603</v>
      </c>
      <c r="K156" s="2">
        <f>TREND(Calibration!$A$2:$A$4,Calibration!$C$2:$C$4,E156)</f>
        <v>500.90028879298723</v>
      </c>
      <c r="L156" s="2">
        <f>TREND(Calibration!$A$2:$A$4,Calibration!$D$2:$D$4,G156)</f>
        <v>657.34257292401855</v>
      </c>
    </row>
    <row r="157" spans="1:12" x14ac:dyDescent="0.25">
      <c r="A157">
        <v>775121</v>
      </c>
      <c r="B157">
        <v>13.829999920000001</v>
      </c>
      <c r="C157">
        <v>0.62970000999999998</v>
      </c>
      <c r="D157">
        <v>792.46502685999997</v>
      </c>
      <c r="E157">
        <v>1.27499998</v>
      </c>
      <c r="F157">
        <v>854.38299560999997</v>
      </c>
      <c r="G157">
        <v>1.69029999</v>
      </c>
      <c r="H157">
        <v>9.9000003020963209E+37</v>
      </c>
      <c r="J157" s="2">
        <f>TREND(Calibration!$A$2:$A$4,Calibration!$B$2:$B$4,C157)</f>
        <v>402.94638851614303</v>
      </c>
      <c r="K157" s="2">
        <f>TREND(Calibration!$A$2:$A$4,Calibration!$C$2:$C$4,E157)</f>
        <v>496.08569674960631</v>
      </c>
      <c r="L157" s="2">
        <f>TREND(Calibration!$A$2:$A$4,Calibration!$D$2:$D$4,G157)</f>
        <v>655.77605251183411</v>
      </c>
    </row>
    <row r="158" spans="1:12" x14ac:dyDescent="0.25">
      <c r="A158">
        <v>780121</v>
      </c>
      <c r="B158">
        <v>13.913999560000001</v>
      </c>
      <c r="C158">
        <v>0.63400000000000001</v>
      </c>
      <c r="D158">
        <v>703.03698729999996</v>
      </c>
      <c r="E158">
        <v>1.2702000099999999</v>
      </c>
      <c r="F158">
        <v>9.9000003020963209E+37</v>
      </c>
      <c r="G158">
        <v>1.6924999999999999</v>
      </c>
      <c r="H158">
        <v>9.9000003020963209E+37</v>
      </c>
      <c r="J158" s="2">
        <f>TREND(Calibration!$A$2:$A$4,Calibration!$B$2:$B$4,C158)</f>
        <v>405.58387693818037</v>
      </c>
      <c r="K158" s="2">
        <f>TREND(Calibration!$A$2:$A$4,Calibration!$C$2:$C$4,E158)</f>
        <v>494.14369835880257</v>
      </c>
      <c r="L158" s="2">
        <f>TREND(Calibration!$A$2:$A$4,Calibration!$D$2:$D$4,G158)</f>
        <v>656.68298234449583</v>
      </c>
    </row>
    <row r="159" spans="1:12" x14ac:dyDescent="0.25">
      <c r="A159">
        <v>785120</v>
      </c>
      <c r="B159">
        <v>13.960000040000001</v>
      </c>
      <c r="C159">
        <v>0.62809998</v>
      </c>
      <c r="D159">
        <v>679.04199218999997</v>
      </c>
      <c r="E159">
        <v>1.26479995</v>
      </c>
      <c r="F159">
        <v>9.9000003020963209E+37</v>
      </c>
      <c r="G159">
        <v>1.68920004</v>
      </c>
      <c r="H159">
        <v>9.9000003020963209E+37</v>
      </c>
      <c r="J159" s="2">
        <f>TREND(Calibration!$A$2:$A$4,Calibration!$B$2:$B$4,C159)</f>
        <v>401.96497679195005</v>
      </c>
      <c r="K159" s="2">
        <f>TREND(Calibration!$A$2:$A$4,Calibration!$C$2:$C$4,E159)</f>
        <v>491.95891223925531</v>
      </c>
      <c r="L159" s="2">
        <f>TREND(Calibration!$A$2:$A$4,Calibration!$D$2:$D$4,G159)</f>
        <v>655.32261026864592</v>
      </c>
    </row>
    <row r="160" spans="1:12" x14ac:dyDescent="0.25">
      <c r="A160">
        <v>790121</v>
      </c>
      <c r="B160">
        <v>14.041000370000001</v>
      </c>
      <c r="C160">
        <v>0.63129997000000004</v>
      </c>
      <c r="D160">
        <v>852.04400635000002</v>
      </c>
      <c r="E160">
        <v>1.2663999800000001</v>
      </c>
      <c r="F160">
        <v>9.9000003020963209E+37</v>
      </c>
      <c r="G160">
        <v>1.6914000499999999</v>
      </c>
      <c r="H160">
        <v>9.9000003020963209E+37</v>
      </c>
      <c r="J160" s="2">
        <f>TREND(Calibration!$A$2:$A$4,Calibration!$B$2:$B$4,C160)</f>
        <v>403.92775730437813</v>
      </c>
      <c r="K160" s="2">
        <f>TREND(Calibration!$A$2:$A$4,Calibration!$C$2:$C$4,E160)</f>
        <v>492.60626121961093</v>
      </c>
      <c r="L160" s="2">
        <f>TREND(Calibration!$A$2:$A$4,Calibration!$D$2:$D$4,G160)</f>
        <v>656.22954010130775</v>
      </c>
    </row>
    <row r="161" spans="1:12" x14ac:dyDescent="0.25">
      <c r="A161">
        <v>795120</v>
      </c>
      <c r="B161">
        <v>14.07600021</v>
      </c>
      <c r="C161">
        <v>0.62860000000000005</v>
      </c>
      <c r="D161">
        <v>765.23699951000003</v>
      </c>
      <c r="E161">
        <v>1.2659000199999999</v>
      </c>
      <c r="F161">
        <v>9.9000003020963209E+37</v>
      </c>
      <c r="G161">
        <v>1.69029999</v>
      </c>
      <c r="H161">
        <v>9.9000003020963209E+37</v>
      </c>
      <c r="J161" s="2">
        <f>TREND(Calibration!$A$2:$A$4,Calibration!$B$2:$B$4,C161)</f>
        <v>402.27167447282545</v>
      </c>
      <c r="K161" s="2">
        <f>TREND(Calibration!$A$2:$A$4,Calibration!$C$2:$C$4,E161)</f>
        <v>492.40398463966017</v>
      </c>
      <c r="L161" s="2">
        <f>TREND(Calibration!$A$2:$A$4,Calibration!$D$2:$D$4,G161)</f>
        <v>655.77605251183411</v>
      </c>
    </row>
    <row r="162" spans="1:12" x14ac:dyDescent="0.25">
      <c r="A162">
        <v>800120</v>
      </c>
      <c r="B162">
        <v>14.09300041</v>
      </c>
      <c r="C162">
        <v>0.62480002999999995</v>
      </c>
      <c r="D162">
        <v>1004.9420166</v>
      </c>
      <c r="E162">
        <v>1.2668999400000001</v>
      </c>
      <c r="F162">
        <v>9.9000003020963209E+37</v>
      </c>
      <c r="G162">
        <v>1.6886999600000001</v>
      </c>
      <c r="H162">
        <v>9.9000003020963209E+37</v>
      </c>
      <c r="J162" s="2">
        <f>TREND(Calibration!$A$2:$A$4,Calibration!$B$2:$B$4,C162)</f>
        <v>399.94088373166335</v>
      </c>
      <c r="K162" s="2">
        <f>TREND(Calibration!$A$2:$A$4,Calibration!$C$2:$C$4,E162)</f>
        <v>492.80853779956169</v>
      </c>
      <c r="L162" s="2">
        <f>TREND(Calibration!$A$2:$A$4,Calibration!$D$2:$D$4,G162)</f>
        <v>655.11645780992194</v>
      </c>
    </row>
    <row r="163" spans="1:12" x14ac:dyDescent="0.25">
      <c r="A163">
        <v>805120</v>
      </c>
      <c r="B163">
        <v>14.088999749999999</v>
      </c>
      <c r="C163">
        <v>0.62480002999999995</v>
      </c>
      <c r="D163">
        <v>1120.8029785199999</v>
      </c>
      <c r="E163">
        <v>1.21940005</v>
      </c>
      <c r="F163">
        <v>1361.51599121</v>
      </c>
      <c r="G163">
        <v>1.69029999</v>
      </c>
      <c r="H163">
        <v>9.9000003020963209E+37</v>
      </c>
      <c r="J163" s="2">
        <f>TREND(Calibration!$A$2:$A$4,Calibration!$B$2:$B$4,C163)</f>
        <v>399.94088373166335</v>
      </c>
      <c r="K163" s="2">
        <f>TREND(Calibration!$A$2:$A$4,Calibration!$C$2:$C$4,E163)</f>
        <v>473.59076978364641</v>
      </c>
      <c r="L163" s="2">
        <f>TREND(Calibration!$A$2:$A$4,Calibration!$D$2:$D$4,G163)</f>
        <v>655.77605251183411</v>
      </c>
    </row>
    <row r="164" spans="1:12" x14ac:dyDescent="0.25">
      <c r="A164">
        <v>810121</v>
      </c>
      <c r="B164">
        <v>14.083000180000001</v>
      </c>
      <c r="C164">
        <v>0.62209999999999999</v>
      </c>
      <c r="D164">
        <v>1247.51599121</v>
      </c>
      <c r="E164">
        <v>1.22049999</v>
      </c>
      <c r="F164">
        <v>854.72100829999999</v>
      </c>
      <c r="G164">
        <v>1.6919000099999999</v>
      </c>
      <c r="H164">
        <v>9.9000003020963209E+37</v>
      </c>
      <c r="J164" s="2">
        <f>TREND(Calibration!$A$2:$A$4,Calibration!$B$2:$B$4,C164)</f>
        <v>398.28476409786111</v>
      </c>
      <c r="K164" s="2">
        <f>TREND(Calibration!$A$2:$A$4,Calibration!$C$2:$C$4,E164)</f>
        <v>474.03578958793281</v>
      </c>
      <c r="L164" s="2">
        <f>TREND(Calibration!$A$2:$A$4,Calibration!$D$2:$D$4,G164)</f>
        <v>656.43564309135661</v>
      </c>
    </row>
    <row r="165" spans="1:12" x14ac:dyDescent="0.25">
      <c r="A165">
        <v>815120</v>
      </c>
      <c r="B165">
        <v>14.125</v>
      </c>
      <c r="C165">
        <v>0.62099998999999995</v>
      </c>
      <c r="D165">
        <v>9.9000003020963209E+37</v>
      </c>
      <c r="E165">
        <v>1.2086000400000001</v>
      </c>
      <c r="F165">
        <v>561.69000243999994</v>
      </c>
      <c r="G165">
        <v>1.6924999999999999</v>
      </c>
      <c r="H165">
        <v>9.9000003020963209E+37</v>
      </c>
      <c r="J165" s="2">
        <f>TREND(Calibration!$A$2:$A$4,Calibration!$B$2:$B$4,C165)</f>
        <v>397.61005005454348</v>
      </c>
      <c r="K165" s="2">
        <f>TREND(Calibration!$A$2:$A$4,Calibration!$C$2:$C$4,E165)</f>
        <v>469.22124204895982</v>
      </c>
      <c r="L165" s="2">
        <f>TREND(Calibration!$A$2:$A$4,Calibration!$D$2:$D$4,G165)</f>
        <v>656.68298234449583</v>
      </c>
    </row>
    <row r="166" spans="1:12" x14ac:dyDescent="0.25">
      <c r="A166">
        <v>820121</v>
      </c>
      <c r="B166">
        <v>14.161000250000001</v>
      </c>
      <c r="C166">
        <v>0.61350000000000005</v>
      </c>
      <c r="D166">
        <v>9.9000003020963209E+37</v>
      </c>
      <c r="E166">
        <v>1.19840002</v>
      </c>
      <c r="F166">
        <v>233.03199767999999</v>
      </c>
      <c r="G166">
        <v>1.68920004</v>
      </c>
      <c r="H166">
        <v>9.9000003020963209E+37</v>
      </c>
      <c r="J166" s="2">
        <f>TREND(Calibration!$A$2:$A$4,Calibration!$B$2:$B$4,C166)</f>
        <v>393.00977498636991</v>
      </c>
      <c r="K166" s="2">
        <f>TREND(Calibration!$A$2:$A$4,Calibration!$C$2:$C$4,E166)</f>
        <v>465.09446158446406</v>
      </c>
      <c r="L166" s="2">
        <f>TREND(Calibration!$A$2:$A$4,Calibration!$D$2:$D$4,G166)</f>
        <v>655.32261026864592</v>
      </c>
    </row>
    <row r="167" spans="1:12" x14ac:dyDescent="0.25">
      <c r="A167">
        <v>825121</v>
      </c>
      <c r="B167">
        <v>14.225000380000001</v>
      </c>
      <c r="C167">
        <v>0.62370002000000002</v>
      </c>
      <c r="D167">
        <v>1368.6629638700001</v>
      </c>
      <c r="E167">
        <v>1.1940000099999999</v>
      </c>
      <c r="F167">
        <v>137.27099609000001</v>
      </c>
      <c r="G167">
        <v>1.6898000200000001</v>
      </c>
      <c r="H167">
        <v>9.9000003020963209E+37</v>
      </c>
      <c r="J167" s="2">
        <f>TREND(Calibration!$A$2:$A$4,Calibration!$B$2:$B$4,C167)</f>
        <v>399.26616968834577</v>
      </c>
      <c r="K167" s="2">
        <f>TREND(Calibration!$A$2:$A$4,Calibration!$C$2:$C$4,E167)</f>
        <v>463.31428122093672</v>
      </c>
      <c r="L167" s="2">
        <f>TREND(Calibration!$A$2:$A$4,Calibration!$D$2:$D$4,G167)</f>
        <v>655.56994539939558</v>
      </c>
    </row>
    <row r="168" spans="1:12" x14ac:dyDescent="0.25">
      <c r="A168">
        <v>830121</v>
      </c>
      <c r="B168">
        <v>14.29599953</v>
      </c>
      <c r="C168">
        <v>0.62480002999999995</v>
      </c>
      <c r="D168">
        <v>9.9000003020963209E+37</v>
      </c>
      <c r="E168">
        <v>1.18700004</v>
      </c>
      <c r="F168">
        <v>-9.9000003020963209E+37</v>
      </c>
      <c r="G168">
        <v>1.6929999600000001</v>
      </c>
      <c r="H168">
        <v>9.9000003020963209E+37</v>
      </c>
      <c r="J168" s="2">
        <f>TREND(Calibration!$A$2:$A$4,Calibration!$B$2:$B$4,C168)</f>
        <v>399.94088373166335</v>
      </c>
      <c r="K168" s="2">
        <f>TREND(Calibration!$A$2:$A$4,Calibration!$C$2:$C$4,E168)</f>
        <v>460.48219467129707</v>
      </c>
      <c r="L168" s="2">
        <f>TREND(Calibration!$A$2:$A$4,Calibration!$D$2:$D$4,G168)</f>
        <v>656.88908533454492</v>
      </c>
    </row>
    <row r="169" spans="1:12" x14ac:dyDescent="0.25">
      <c r="A169">
        <v>835119</v>
      </c>
      <c r="B169">
        <v>14.432000159999999</v>
      </c>
      <c r="C169">
        <v>0.62589996999999997</v>
      </c>
      <c r="D169">
        <v>988.29998779000005</v>
      </c>
      <c r="E169">
        <v>1.1789000000000001</v>
      </c>
      <c r="F169">
        <v>508.22000121999997</v>
      </c>
      <c r="G169">
        <v>1.6929999600000001</v>
      </c>
      <c r="H169">
        <v>9.9000003020963209E+37</v>
      </c>
      <c r="J169" s="2">
        <f>TREND(Calibration!$A$2:$A$4,Calibration!$B$2:$B$4,C169)</f>
        <v>400.6155548390231</v>
      </c>
      <c r="K169" s="2">
        <f>TREND(Calibration!$A$2:$A$4,Calibration!$C$2:$C$4,E169)</f>
        <v>457.20503572125244</v>
      </c>
      <c r="L169" s="2">
        <f>TREND(Calibration!$A$2:$A$4,Calibration!$D$2:$D$4,G169)</f>
        <v>656.88908533454492</v>
      </c>
    </row>
    <row r="170" spans="1:12" x14ac:dyDescent="0.25">
      <c r="A170">
        <v>840121</v>
      </c>
      <c r="B170">
        <v>14.55200005</v>
      </c>
      <c r="C170">
        <v>0.63889998000000003</v>
      </c>
      <c r="D170">
        <v>780.96301270000004</v>
      </c>
      <c r="E170">
        <v>1.1703000100000001</v>
      </c>
      <c r="F170">
        <v>842.41900635000002</v>
      </c>
      <c r="G170">
        <v>1.6936000600000001</v>
      </c>
      <c r="H170">
        <v>9.9000003020963209E+37</v>
      </c>
      <c r="J170" s="2">
        <f>TREND(Calibration!$A$2:$A$4,Calibration!$B$2:$B$4,C170)</f>
        <v>408.58938172265999</v>
      </c>
      <c r="K170" s="2">
        <f>TREND(Calibration!$A$2:$A$4,Calibration!$C$2:$C$4,E170)</f>
        <v>453.72560423711241</v>
      </c>
      <c r="L170" s="2">
        <f>TREND(Calibration!$A$2:$A$4,Calibration!$D$2:$D$4,G170)</f>
        <v>657.13646993396958</v>
      </c>
    </row>
    <row r="171" spans="1:12" x14ac:dyDescent="0.25">
      <c r="A171">
        <v>845120</v>
      </c>
      <c r="B171">
        <v>14.59399986</v>
      </c>
      <c r="C171">
        <v>0.63719999999999999</v>
      </c>
      <c r="D171">
        <v>9.9000003020963209E+37</v>
      </c>
      <c r="E171">
        <v>1.17190003</v>
      </c>
      <c r="F171">
        <v>399.49798584000001</v>
      </c>
      <c r="G171">
        <v>1.6929999600000001</v>
      </c>
      <c r="H171">
        <v>9.9000003020963209E+37</v>
      </c>
      <c r="J171" s="2">
        <f>TREND(Calibration!$A$2:$A$4,Calibration!$B$2:$B$4,C171)</f>
        <v>407.5466635843166</v>
      </c>
      <c r="K171" s="2">
        <f>TREND(Calibration!$A$2:$A$4,Calibration!$C$2:$C$4,E171)</f>
        <v>454.37294917161273</v>
      </c>
      <c r="L171" s="2">
        <f>TREND(Calibration!$A$2:$A$4,Calibration!$D$2:$D$4,G171)</f>
        <v>656.88908533454492</v>
      </c>
    </row>
    <row r="172" spans="1:12" x14ac:dyDescent="0.25">
      <c r="A172">
        <v>850120</v>
      </c>
      <c r="B172">
        <v>14.661999700000001</v>
      </c>
      <c r="C172">
        <v>0.63620001000000004</v>
      </c>
      <c r="D172">
        <v>9.9000003020963209E+37</v>
      </c>
      <c r="E172">
        <v>1.16970003</v>
      </c>
      <c r="F172">
        <v>659.61102295000001</v>
      </c>
      <c r="G172">
        <v>1.6967999899999999</v>
      </c>
      <c r="H172">
        <v>9.9000003020963209E+37</v>
      </c>
      <c r="J172" s="2">
        <f>TREND(Calibration!$A$2:$A$4,Calibration!$B$2:$B$4,C172)</f>
        <v>406.93329889110737</v>
      </c>
      <c r="K172" s="2">
        <f>TREND(Calibration!$A$2:$A$4,Calibration!$C$2:$C$4,E172)</f>
        <v>453.48286101277671</v>
      </c>
      <c r="L172" s="2">
        <f>TREND(Calibration!$A$2:$A$4,Calibration!$D$2:$D$4,G172)</f>
        <v>658.45560574672925</v>
      </c>
    </row>
    <row r="173" spans="1:12" x14ac:dyDescent="0.25">
      <c r="A173">
        <v>855120</v>
      </c>
      <c r="B173">
        <v>14.78100014</v>
      </c>
      <c r="C173">
        <v>0.63290000000000002</v>
      </c>
      <c r="D173">
        <v>816.17602538999995</v>
      </c>
      <c r="E173">
        <v>1.1573</v>
      </c>
      <c r="F173">
        <v>973.74298095999995</v>
      </c>
      <c r="G173">
        <v>1.7006000299999999</v>
      </c>
      <c r="H173">
        <v>9.9000003020963209E+37</v>
      </c>
      <c r="J173" s="2">
        <f>TREND(Calibration!$A$2:$A$4,Calibration!$B$2:$B$4,C173)</f>
        <v>404.90916902857106</v>
      </c>
      <c r="K173" s="2">
        <f>TREND(Calibration!$A$2:$A$4,Calibration!$C$2:$C$4,E173)</f>
        <v>448.46598834358969</v>
      </c>
      <c r="L173" s="2">
        <f>TREND(Calibration!$A$2:$A$4,Calibration!$D$2:$D$4,G173)</f>
        <v>660.02213028130325</v>
      </c>
    </row>
    <row r="174" spans="1:12" x14ac:dyDescent="0.25">
      <c r="A174">
        <v>860121</v>
      </c>
      <c r="B174">
        <v>14.805999760000001</v>
      </c>
      <c r="C174">
        <v>0.63239997999999997</v>
      </c>
      <c r="D174">
        <v>459.78399658000001</v>
      </c>
      <c r="E174">
        <v>1.15620005</v>
      </c>
      <c r="F174">
        <v>9.9000003020963209E+37</v>
      </c>
      <c r="G174">
        <v>1.6990000000000001</v>
      </c>
      <c r="H174">
        <v>9.9000003020963209E+37</v>
      </c>
      <c r="J174" s="2">
        <f>TREND(Calibration!$A$2:$A$4,Calibration!$B$2:$B$4,C174)</f>
        <v>404.60247134769565</v>
      </c>
      <c r="K174" s="2">
        <f>TREND(Calibration!$A$2:$A$4,Calibration!$C$2:$C$4,E174)</f>
        <v>448.02096449344805</v>
      </c>
      <c r="L174" s="2">
        <f>TREND(Calibration!$A$2:$A$4,Calibration!$D$2:$D$4,G174)</f>
        <v>659.36253557939108</v>
      </c>
    </row>
    <row r="175" spans="1:12" x14ac:dyDescent="0.25">
      <c r="A175">
        <v>865120</v>
      </c>
      <c r="B175">
        <v>14.88300037</v>
      </c>
      <c r="C175">
        <v>0.63559997000000001</v>
      </c>
      <c r="D175">
        <v>772.62200928000004</v>
      </c>
      <c r="E175">
        <v>1.1503000299999999</v>
      </c>
      <c r="F175">
        <v>9.9000003020963209E+37</v>
      </c>
      <c r="G175">
        <v>1.7010999899999999</v>
      </c>
      <c r="H175">
        <v>9.9000003020963209E+37</v>
      </c>
      <c r="J175" s="2">
        <f>TREND(Calibration!$A$2:$A$4,Calibration!$B$2:$B$4,C175)</f>
        <v>406.56525186012368</v>
      </c>
      <c r="K175" s="2">
        <f>TREND(Calibration!$A$2:$A$4,Calibration!$C$2:$C$4,E175)</f>
        <v>445.63390179394992</v>
      </c>
      <c r="L175" s="2">
        <f>TREND(Calibration!$A$2:$A$4,Calibration!$D$2:$D$4,G175)</f>
        <v>660.22823327135222</v>
      </c>
    </row>
    <row r="176" spans="1:12" x14ac:dyDescent="0.25">
      <c r="A176">
        <v>870121</v>
      </c>
      <c r="B176">
        <v>14.99100018</v>
      </c>
      <c r="C176">
        <v>0.63889998000000003</v>
      </c>
      <c r="D176">
        <v>600.57098388999998</v>
      </c>
      <c r="E176">
        <v>1.1497000500000001</v>
      </c>
      <c r="F176">
        <v>9.9000003020963209E+37</v>
      </c>
      <c r="G176">
        <v>1.6972999600000001</v>
      </c>
      <c r="H176">
        <v>9.9000003020963209E+37</v>
      </c>
      <c r="J176" s="2">
        <f>TREND(Calibration!$A$2:$A$4,Calibration!$B$2:$B$4,C176)</f>
        <v>408.58938172265999</v>
      </c>
      <c r="K176" s="2">
        <f>TREND(Calibration!$A$2:$A$4,Calibration!$C$2:$C$4,E176)</f>
        <v>445.39115856961433</v>
      </c>
      <c r="L176" s="2">
        <f>TREND(Calibration!$A$2:$A$4,Calibration!$D$2:$D$4,G176)</f>
        <v>658.66171285916778</v>
      </c>
    </row>
    <row r="177" spans="1:12" x14ac:dyDescent="0.25">
      <c r="A177">
        <v>875121</v>
      </c>
      <c r="B177">
        <v>15.09500027</v>
      </c>
      <c r="C177">
        <v>0.63829999999999998</v>
      </c>
      <c r="D177">
        <v>780.06500243999994</v>
      </c>
      <c r="E177">
        <v>1.14919996</v>
      </c>
      <c r="F177">
        <v>9.9000003020963209E+37</v>
      </c>
      <c r="G177">
        <v>1.69630003</v>
      </c>
      <c r="H177">
        <v>9.9000003020963209E+37</v>
      </c>
      <c r="J177" s="2">
        <f>TREND(Calibration!$A$2:$A$4,Calibration!$B$2:$B$4,C177)</f>
        <v>408.22137149392597</v>
      </c>
      <c r="K177" s="2">
        <f>TREND(Calibration!$A$2:$A$4,Calibration!$C$2:$C$4,E177)</f>
        <v>445.18882939354512</v>
      </c>
      <c r="L177" s="2">
        <f>TREND(Calibration!$A$2:$A$4,Calibration!$D$2:$D$4,G177)</f>
        <v>658.24950275668027</v>
      </c>
    </row>
    <row r="178" spans="1:12" x14ac:dyDescent="0.25">
      <c r="A178">
        <v>880122</v>
      </c>
      <c r="B178">
        <v>15.199000359999999</v>
      </c>
      <c r="C178">
        <v>0.63719999999999999</v>
      </c>
      <c r="D178">
        <v>609.15502930000002</v>
      </c>
      <c r="E178">
        <v>1.1464999899999999</v>
      </c>
      <c r="F178">
        <v>9.9000003020963209E+37</v>
      </c>
      <c r="G178">
        <v>1.6967999899999999</v>
      </c>
      <c r="H178">
        <v>9.9000003020963209E+37</v>
      </c>
      <c r="J178" s="2">
        <f>TREND(Calibration!$A$2:$A$4,Calibration!$B$2:$B$4,C178)</f>
        <v>407.5466635843166</v>
      </c>
      <c r="K178" s="2">
        <f>TREND(Calibration!$A$2:$A$4,Calibration!$C$2:$C$4,E178)</f>
        <v>444.09646060890299</v>
      </c>
      <c r="L178" s="2">
        <f>TREND(Calibration!$A$2:$A$4,Calibration!$D$2:$D$4,G178)</f>
        <v>658.45560574672925</v>
      </c>
    </row>
    <row r="179" spans="1:12" x14ac:dyDescent="0.25">
      <c r="A179">
        <v>885121</v>
      </c>
      <c r="B179">
        <v>15.24400043</v>
      </c>
      <c r="C179">
        <v>0.63400000000000001</v>
      </c>
      <c r="D179">
        <v>836.90698241999996</v>
      </c>
      <c r="E179">
        <v>1.14380002</v>
      </c>
      <c r="F179">
        <v>9.9000003020963209E+37</v>
      </c>
      <c r="G179">
        <v>1.6945999899999999</v>
      </c>
      <c r="H179">
        <v>9.9000003020963209E+37</v>
      </c>
      <c r="J179" s="2">
        <f>TREND(Calibration!$A$2:$A$4,Calibration!$B$2:$B$4,C179)</f>
        <v>405.58387693818037</v>
      </c>
      <c r="K179" s="2">
        <f>TREND(Calibration!$A$2:$A$4,Calibration!$C$2:$C$4,E179)</f>
        <v>443.00409182426102</v>
      </c>
      <c r="L179" s="2">
        <f>TREND(Calibration!$A$2:$A$4,Calibration!$D$2:$D$4,G179)</f>
        <v>657.54868003645697</v>
      </c>
    </row>
    <row r="180" spans="1:12" x14ac:dyDescent="0.25">
      <c r="A180">
        <v>890121</v>
      </c>
      <c r="B180">
        <v>15.29599953</v>
      </c>
      <c r="C180">
        <v>0.63559997000000001</v>
      </c>
      <c r="D180">
        <v>709.71197510000002</v>
      </c>
      <c r="E180">
        <v>1.13999999</v>
      </c>
      <c r="F180">
        <v>9.9000003020963209E+37</v>
      </c>
      <c r="G180">
        <v>1.69630003</v>
      </c>
      <c r="H180">
        <v>9.9000003020963209E+37</v>
      </c>
      <c r="J180" s="2">
        <f>TREND(Calibration!$A$2:$A$4,Calibration!$B$2:$B$4,C180)</f>
        <v>406.56525186012368</v>
      </c>
      <c r="K180" s="2">
        <f>TREND(Calibration!$A$2:$A$4,Calibration!$C$2:$C$4,E180)</f>
        <v>441.46665468506933</v>
      </c>
      <c r="L180" s="2">
        <f>TREND(Calibration!$A$2:$A$4,Calibration!$D$2:$D$4,G180)</f>
        <v>658.24950275668027</v>
      </c>
    </row>
    <row r="181" spans="1:12" x14ac:dyDescent="0.25">
      <c r="A181">
        <v>895121</v>
      </c>
      <c r="B181">
        <v>15.32600021</v>
      </c>
      <c r="C181">
        <v>0.63450002999999999</v>
      </c>
      <c r="D181">
        <v>737.57397461000005</v>
      </c>
      <c r="E181">
        <v>1.1297999599999999</v>
      </c>
      <c r="F181">
        <v>9.9000003020963209E+37</v>
      </c>
      <c r="G181">
        <v>1.6936000600000001</v>
      </c>
      <c r="H181">
        <v>9.9000003020963209E+37</v>
      </c>
      <c r="J181" s="2">
        <f>TREND(Calibration!$A$2:$A$4,Calibration!$B$2:$B$4,C181)</f>
        <v>405.89058075276398</v>
      </c>
      <c r="K181" s="2">
        <f>TREND(Calibration!$A$2:$A$4,Calibration!$C$2:$C$4,E181)</f>
        <v>437.33987017471833</v>
      </c>
      <c r="L181" s="2">
        <f>TREND(Calibration!$A$2:$A$4,Calibration!$D$2:$D$4,G181)</f>
        <v>657.13646993396958</v>
      </c>
    </row>
    <row r="182" spans="1:12" x14ac:dyDescent="0.25">
      <c r="A182">
        <v>900121</v>
      </c>
      <c r="B182">
        <v>15.26799965</v>
      </c>
      <c r="C182">
        <v>0.63129997000000004</v>
      </c>
      <c r="D182">
        <v>475.04598999000001</v>
      </c>
      <c r="E182">
        <v>1.1270999900000001</v>
      </c>
      <c r="F182">
        <v>9.9000003020963209E+37</v>
      </c>
      <c r="G182">
        <v>1.6929999600000001</v>
      </c>
      <c r="H182">
        <v>9.9000003020963209E+37</v>
      </c>
      <c r="J182" s="2">
        <f>TREND(Calibration!$A$2:$A$4,Calibration!$B$2:$B$4,C182)</f>
        <v>403.92775730437813</v>
      </c>
      <c r="K182" s="2">
        <f>TREND(Calibration!$A$2:$A$4,Calibration!$C$2:$C$4,E182)</f>
        <v>436.24750139007637</v>
      </c>
      <c r="L182" s="2">
        <f>TREND(Calibration!$A$2:$A$4,Calibration!$D$2:$D$4,G182)</f>
        <v>656.88908533454492</v>
      </c>
    </row>
    <row r="183" spans="1:12" x14ac:dyDescent="0.25">
      <c r="A183">
        <v>905120</v>
      </c>
      <c r="B183">
        <v>15.194000239999999</v>
      </c>
      <c r="C183">
        <v>0.62860000000000005</v>
      </c>
      <c r="D183">
        <v>1151.0340576200001</v>
      </c>
      <c r="E183">
        <v>1.12759995</v>
      </c>
      <c r="F183">
        <v>9.9000003020963209E+37</v>
      </c>
      <c r="G183">
        <v>1.69519997</v>
      </c>
      <c r="H183">
        <v>9.9000003020963209E+37</v>
      </c>
      <c r="J183" s="2">
        <f>TREND(Calibration!$A$2:$A$4,Calibration!$B$2:$B$4,C183)</f>
        <v>402.27167447282545</v>
      </c>
      <c r="K183" s="2">
        <f>TREND(Calibration!$A$2:$A$4,Calibration!$C$2:$C$4,E183)</f>
        <v>436.44977797002707</v>
      </c>
      <c r="L183" s="2">
        <f>TREND(Calibration!$A$2:$A$4,Calibration!$D$2:$D$4,G183)</f>
        <v>657.79601516720663</v>
      </c>
    </row>
    <row r="184" spans="1:12" x14ac:dyDescent="0.25">
      <c r="A184">
        <v>910119</v>
      </c>
      <c r="B184">
        <v>15.14000034</v>
      </c>
      <c r="C184">
        <v>0.62860000000000005</v>
      </c>
      <c r="D184">
        <v>336.49700927999999</v>
      </c>
      <c r="E184">
        <v>1.1167999500000001</v>
      </c>
      <c r="F184">
        <v>1329.8060302700001</v>
      </c>
      <c r="G184">
        <v>1.6945999899999999</v>
      </c>
      <c r="H184">
        <v>9.9000003020963209E+37</v>
      </c>
      <c r="J184" s="2">
        <f>TREND(Calibration!$A$2:$A$4,Calibration!$B$2:$B$4,C184)</f>
        <v>402.27167447282545</v>
      </c>
      <c r="K184" s="2">
        <f>TREND(Calibration!$A$2:$A$4,Calibration!$C$2:$C$4,E184)</f>
        <v>432.08025428119572</v>
      </c>
      <c r="L184" s="2">
        <f>TREND(Calibration!$A$2:$A$4,Calibration!$D$2:$D$4,G184)</f>
        <v>657.54868003645697</v>
      </c>
    </row>
    <row r="185" spans="1:12" x14ac:dyDescent="0.25">
      <c r="A185">
        <v>915119</v>
      </c>
      <c r="B185">
        <v>15.100999829999999</v>
      </c>
      <c r="C185">
        <v>0.62480002999999995</v>
      </c>
      <c r="D185">
        <v>390.59500121999997</v>
      </c>
      <c r="E185">
        <v>1.1210999500000001</v>
      </c>
      <c r="F185">
        <v>1201.83203125</v>
      </c>
      <c r="G185">
        <v>1.6936000600000001</v>
      </c>
      <c r="H185">
        <v>9.9000003020963209E+37</v>
      </c>
      <c r="J185" s="2">
        <f>TREND(Calibration!$A$2:$A$4,Calibration!$B$2:$B$4,C185)</f>
        <v>399.94088373166335</v>
      </c>
      <c r="K185" s="2">
        <f>TREND(Calibration!$A$2:$A$4,Calibration!$C$2:$C$4,E185)</f>
        <v>433.81997204619341</v>
      </c>
      <c r="L185" s="2">
        <f>TREND(Calibration!$A$2:$A$4,Calibration!$D$2:$D$4,G185)</f>
        <v>657.13646993396958</v>
      </c>
    </row>
    <row r="186" spans="1:12" x14ac:dyDescent="0.25">
      <c r="A186">
        <v>920119</v>
      </c>
      <c r="B186">
        <v>15.102999690000001</v>
      </c>
      <c r="C186">
        <v>0.62480002999999995</v>
      </c>
      <c r="D186">
        <v>411.10598755000001</v>
      </c>
      <c r="E186">
        <v>1.11730003</v>
      </c>
      <c r="F186">
        <v>9.9000003020963209E+37</v>
      </c>
      <c r="G186">
        <v>1.69519997</v>
      </c>
      <c r="H186">
        <v>9.9000003020963209E+37</v>
      </c>
      <c r="J186" s="2">
        <f>TREND(Calibration!$A$2:$A$4,Calibration!$B$2:$B$4,C186)</f>
        <v>399.94088373166335</v>
      </c>
      <c r="K186" s="2">
        <f>TREND(Calibration!$A$2:$A$4,Calibration!$C$2:$C$4,E186)</f>
        <v>432.28257941140964</v>
      </c>
      <c r="L186" s="2">
        <f>TREND(Calibration!$A$2:$A$4,Calibration!$D$2:$D$4,G186)</f>
        <v>657.79601516720663</v>
      </c>
    </row>
    <row r="187" spans="1:12" x14ac:dyDescent="0.25">
      <c r="A187">
        <v>925119</v>
      </c>
      <c r="B187">
        <v>15.135999679999999</v>
      </c>
      <c r="C187">
        <v>0.63080000999999997</v>
      </c>
      <c r="D187">
        <v>322.64801025000003</v>
      </c>
      <c r="E187">
        <v>1.11409998</v>
      </c>
      <c r="F187">
        <v>9.9000003020963209E+37</v>
      </c>
      <c r="G187">
        <v>1.6972999600000001</v>
      </c>
      <c r="H187">
        <v>9.9000003020963209E+37</v>
      </c>
      <c r="J187" s="2">
        <f>TREND(Calibration!$A$2:$A$4,Calibration!$B$2:$B$4,C187)</f>
        <v>403.62109642575234</v>
      </c>
      <c r="K187" s="2">
        <f>TREND(Calibration!$A$2:$A$4,Calibration!$C$2:$C$4,E187)</f>
        <v>430.98788549655364</v>
      </c>
      <c r="L187" s="2">
        <f>TREND(Calibration!$A$2:$A$4,Calibration!$D$2:$D$4,G187)</f>
        <v>658.66171285916778</v>
      </c>
    </row>
    <row r="188" spans="1:12" x14ac:dyDescent="0.25">
      <c r="A188">
        <v>930119</v>
      </c>
      <c r="B188">
        <v>15.11299992</v>
      </c>
      <c r="C188">
        <v>0.62589996999999997</v>
      </c>
      <c r="D188">
        <v>9.9000003020963209E+37</v>
      </c>
      <c r="E188">
        <v>1.1006</v>
      </c>
      <c r="F188">
        <v>825.12902831999997</v>
      </c>
      <c r="G188">
        <v>1.69630003</v>
      </c>
      <c r="H188">
        <v>9.9000003020963209E+37</v>
      </c>
      <c r="J188" s="2">
        <f>TREND(Calibration!$A$2:$A$4,Calibration!$B$2:$B$4,C188)</f>
        <v>400.6155548390231</v>
      </c>
      <c r="K188" s="2">
        <f>TREND(Calibration!$A$2:$A$4,Calibration!$C$2:$C$4,E188)</f>
        <v>425.52598897722498</v>
      </c>
      <c r="L188" s="2">
        <f>TREND(Calibration!$A$2:$A$4,Calibration!$D$2:$D$4,G188)</f>
        <v>658.24950275668027</v>
      </c>
    </row>
    <row r="189" spans="1:12" x14ac:dyDescent="0.25">
      <c r="A189">
        <v>935119</v>
      </c>
      <c r="B189">
        <v>15.13300037</v>
      </c>
      <c r="C189">
        <v>0.62209999999999999</v>
      </c>
      <c r="D189">
        <v>631.41101074000005</v>
      </c>
      <c r="E189">
        <v>1.10549998</v>
      </c>
      <c r="F189">
        <v>794.71997069999998</v>
      </c>
      <c r="G189">
        <v>1.69519997</v>
      </c>
      <c r="H189">
        <v>9.9000003020963209E+37</v>
      </c>
      <c r="J189" s="2">
        <f>TREND(Calibration!$A$2:$A$4,Calibration!$B$2:$B$4,C189)</f>
        <v>398.28476409786111</v>
      </c>
      <c r="K189" s="2">
        <f>TREND(Calibration!$A$2:$A$4,Calibration!$C$2:$C$4,E189)</f>
        <v>427.50844996655832</v>
      </c>
      <c r="L189" s="2">
        <f>TREND(Calibration!$A$2:$A$4,Calibration!$D$2:$D$4,G189)</f>
        <v>657.79601516720663</v>
      </c>
    </row>
    <row r="190" spans="1:12" x14ac:dyDescent="0.25">
      <c r="A190">
        <v>940119</v>
      </c>
      <c r="B190">
        <v>15.135999679999999</v>
      </c>
      <c r="C190">
        <v>0.62370002000000002</v>
      </c>
      <c r="D190">
        <v>521.71600341999999</v>
      </c>
      <c r="E190">
        <v>1.1032999800000001</v>
      </c>
      <c r="F190">
        <v>874.54199218999997</v>
      </c>
      <c r="G190">
        <v>1.6972999600000001</v>
      </c>
      <c r="H190">
        <v>9.9000003020963209E+37</v>
      </c>
      <c r="J190" s="2">
        <f>TREND(Calibration!$A$2:$A$4,Calibration!$B$2:$B$4,C190)</f>
        <v>399.26616968834577</v>
      </c>
      <c r="K190" s="2">
        <f>TREND(Calibration!$A$2:$A$4,Calibration!$C$2:$C$4,E190)</f>
        <v>426.61836180772229</v>
      </c>
      <c r="L190" s="2">
        <f>TREND(Calibration!$A$2:$A$4,Calibration!$D$2:$D$4,G190)</f>
        <v>658.66171285916778</v>
      </c>
    </row>
    <row r="191" spans="1:12" x14ac:dyDescent="0.25">
      <c r="A191">
        <v>945119</v>
      </c>
      <c r="B191">
        <v>15.09000015</v>
      </c>
      <c r="C191">
        <v>0.62589996999999997</v>
      </c>
      <c r="D191">
        <v>541.71099853999999</v>
      </c>
      <c r="E191">
        <v>1.0994999400000001</v>
      </c>
      <c r="F191">
        <v>1109.99401855</v>
      </c>
      <c r="G191">
        <v>1.6929999600000001</v>
      </c>
      <c r="H191">
        <v>9.9000003020963209E+37</v>
      </c>
      <c r="J191" s="2">
        <f>TREND(Calibration!$A$2:$A$4,Calibration!$B$2:$B$4,C191)</f>
        <v>400.6155548390231</v>
      </c>
      <c r="K191" s="2">
        <f>TREND(Calibration!$A$2:$A$4,Calibration!$C$2:$C$4,E191)</f>
        <v>425.08092062267536</v>
      </c>
      <c r="L191" s="2">
        <f>TREND(Calibration!$A$2:$A$4,Calibration!$D$2:$D$4,G191)</f>
        <v>656.88908533454492</v>
      </c>
    </row>
    <row r="192" spans="1:12" x14ac:dyDescent="0.25">
      <c r="A192">
        <v>950119</v>
      </c>
      <c r="B192">
        <v>15.01200008</v>
      </c>
      <c r="C192">
        <v>0.63180000000000003</v>
      </c>
      <c r="D192">
        <v>635.875</v>
      </c>
      <c r="E192">
        <v>1.0984</v>
      </c>
      <c r="F192">
        <v>1153.3270263700001</v>
      </c>
      <c r="G192">
        <v>1.6936000600000001</v>
      </c>
      <c r="H192">
        <v>9.9000003020963209E+37</v>
      </c>
      <c r="J192" s="2">
        <f>TREND(Calibration!$A$2:$A$4,Calibration!$B$2:$B$4,C192)</f>
        <v>404.23446111896169</v>
      </c>
      <c r="K192" s="2">
        <f>TREND(Calibration!$A$2:$A$4,Calibration!$C$2:$C$4,E192)</f>
        <v>424.63590081838896</v>
      </c>
      <c r="L192" s="2">
        <f>TREND(Calibration!$A$2:$A$4,Calibration!$D$2:$D$4,G192)</f>
        <v>657.13646993396958</v>
      </c>
    </row>
    <row r="193" spans="1:12" x14ac:dyDescent="0.25">
      <c r="A193">
        <v>955119</v>
      </c>
      <c r="B193">
        <v>14.91800022</v>
      </c>
      <c r="C193">
        <v>0.63020003000000002</v>
      </c>
      <c r="D193">
        <v>596.80297852000001</v>
      </c>
      <c r="E193">
        <v>1.0946999799999999</v>
      </c>
      <c r="F193">
        <v>1111.40002441</v>
      </c>
      <c r="G193">
        <v>1.6929999600000001</v>
      </c>
      <c r="H193">
        <v>9.9000003020963209E+37</v>
      </c>
      <c r="J193" s="2">
        <f>TREND(Calibration!$A$2:$A$4,Calibration!$B$2:$B$4,C193)</f>
        <v>403.25308619701838</v>
      </c>
      <c r="K193" s="2">
        <f>TREND(Calibration!$A$2:$A$4,Calibration!$C$2:$C$4,E193)</f>
        <v>423.13892627772691</v>
      </c>
      <c r="L193" s="2">
        <f>TREND(Calibration!$A$2:$A$4,Calibration!$D$2:$D$4,G193)</f>
        <v>656.88908533454492</v>
      </c>
    </row>
    <row r="194" spans="1:12" x14ac:dyDescent="0.25">
      <c r="A194">
        <v>960119</v>
      </c>
      <c r="B194">
        <v>14.850000380000001</v>
      </c>
      <c r="C194">
        <v>0.62910001999999998</v>
      </c>
      <c r="D194">
        <v>564.31097411999997</v>
      </c>
      <c r="E194">
        <v>1.0936000299999999</v>
      </c>
      <c r="F194">
        <v>1135.9069824200001</v>
      </c>
      <c r="G194">
        <v>1.6929999600000001</v>
      </c>
      <c r="H194">
        <v>9.9000003020963209E+37</v>
      </c>
      <c r="J194" s="2">
        <f>TREND(Calibration!$A$2:$A$4,Calibration!$B$2:$B$4,C194)</f>
        <v>402.57837215370074</v>
      </c>
      <c r="K194" s="2">
        <f>TREND(Calibration!$A$2:$A$4,Calibration!$C$2:$C$4,E194)</f>
        <v>422.69390242758521</v>
      </c>
      <c r="L194" s="2">
        <f>TREND(Calibration!$A$2:$A$4,Calibration!$D$2:$D$4,G194)</f>
        <v>656.88908533454492</v>
      </c>
    </row>
    <row r="195" spans="1:12" x14ac:dyDescent="0.25">
      <c r="A195">
        <v>965119</v>
      </c>
      <c r="B195">
        <v>14.79800034</v>
      </c>
      <c r="C195">
        <v>0.62809998</v>
      </c>
      <c r="D195">
        <v>647.72198486000002</v>
      </c>
      <c r="E195">
        <v>1.09200001</v>
      </c>
      <c r="F195">
        <v>1157.6810302700001</v>
      </c>
      <c r="G195">
        <v>1.6929999600000001</v>
      </c>
      <c r="H195">
        <v>9.9000003020963209E+37</v>
      </c>
      <c r="J195" s="2">
        <f>TREND(Calibration!$A$2:$A$4,Calibration!$B$2:$B$4,C195)</f>
        <v>401.96497679195005</v>
      </c>
      <c r="K195" s="2">
        <f>TREND(Calibration!$A$2:$A$4,Calibration!$C$2:$C$4,E195)</f>
        <v>422.04655749308489</v>
      </c>
      <c r="L195" s="2">
        <f>TREND(Calibration!$A$2:$A$4,Calibration!$D$2:$D$4,G195)</f>
        <v>656.88908533454492</v>
      </c>
    </row>
    <row r="196" spans="1:12" x14ac:dyDescent="0.25">
      <c r="A196">
        <v>970119</v>
      </c>
      <c r="B196">
        <v>14.772000309999999</v>
      </c>
      <c r="C196">
        <v>0.62910001999999998</v>
      </c>
      <c r="D196">
        <v>646.90997314000003</v>
      </c>
      <c r="E196">
        <v>1.0887000600000001</v>
      </c>
      <c r="F196">
        <v>1194.39904785</v>
      </c>
      <c r="G196">
        <v>1.69410002</v>
      </c>
      <c r="H196">
        <v>9.9000003020963209E+37</v>
      </c>
      <c r="J196" s="2">
        <f>TREND(Calibration!$A$2:$A$4,Calibration!$B$2:$B$4,C196)</f>
        <v>402.57837215370074</v>
      </c>
      <c r="K196" s="2">
        <f>TREND(Calibration!$A$2:$A$4,Calibration!$C$2:$C$4,E196)</f>
        <v>420.71144548410723</v>
      </c>
      <c r="L196" s="2">
        <f>TREND(Calibration!$A$2:$A$4,Calibration!$D$2:$D$4,G196)</f>
        <v>657.34257292401855</v>
      </c>
    </row>
    <row r="197" spans="1:12" x14ac:dyDescent="0.25">
      <c r="A197">
        <v>975119</v>
      </c>
      <c r="B197">
        <v>14.78499985</v>
      </c>
      <c r="C197">
        <v>0.63450002999999999</v>
      </c>
      <c r="D197">
        <v>620.59301758000004</v>
      </c>
      <c r="E197">
        <v>1.08710003</v>
      </c>
      <c r="F197">
        <v>1115.7239990200001</v>
      </c>
      <c r="G197">
        <v>1.69089997</v>
      </c>
      <c r="H197">
        <v>9.9000003020963209E+37</v>
      </c>
      <c r="J197" s="2">
        <f>TREND(Calibration!$A$2:$A$4,Calibration!$B$2:$B$4,C197)</f>
        <v>405.89058075276398</v>
      </c>
      <c r="K197" s="2">
        <f>TREND(Calibration!$A$2:$A$4,Calibration!$C$2:$C$4,E197)</f>
        <v>420.06409650375156</v>
      </c>
      <c r="L197" s="2">
        <f>TREND(Calibration!$A$2:$A$4,Calibration!$D$2:$D$4,G197)</f>
        <v>656.02338764258366</v>
      </c>
    </row>
    <row r="198" spans="1:12" x14ac:dyDescent="0.25">
      <c r="A198">
        <v>980120</v>
      </c>
      <c r="B198">
        <v>14.876000400000001</v>
      </c>
      <c r="C198">
        <v>0.63669997</v>
      </c>
      <c r="D198">
        <v>202.55599975999999</v>
      </c>
      <c r="E198">
        <v>1.0844000600000001</v>
      </c>
      <c r="F198">
        <v>9.9000003020963209E+37</v>
      </c>
      <c r="G198">
        <v>1.6914000499999999</v>
      </c>
      <c r="H198">
        <v>9.9000003020963209E+37</v>
      </c>
      <c r="J198" s="2">
        <f>TREND(Calibration!$A$2:$A$4,Calibration!$B$2:$B$4,C198)</f>
        <v>407.23995976973305</v>
      </c>
      <c r="K198" s="2">
        <f>TREND(Calibration!$A$2:$A$4,Calibration!$C$2:$C$4,E198)</f>
        <v>418.97172771910954</v>
      </c>
      <c r="L198" s="2">
        <f>TREND(Calibration!$A$2:$A$4,Calibration!$D$2:$D$4,G198)</f>
        <v>656.22954010130775</v>
      </c>
    </row>
    <row r="199" spans="1:12" x14ac:dyDescent="0.25">
      <c r="A199">
        <v>985119</v>
      </c>
      <c r="B199">
        <v>14.77900028</v>
      </c>
      <c r="C199">
        <v>0.62540001000000001</v>
      </c>
      <c r="D199">
        <v>9.9000003020963209E+37</v>
      </c>
      <c r="E199">
        <v>1.0844000600000001</v>
      </c>
      <c r="F199">
        <v>885.28002930000002</v>
      </c>
      <c r="G199">
        <v>1.6914000499999999</v>
      </c>
      <c r="H199">
        <v>9.9000003020963209E+37</v>
      </c>
      <c r="J199" s="2">
        <f>TREND(Calibration!$A$2:$A$4,Calibration!$B$2:$B$4,C199)</f>
        <v>400.30889396039743</v>
      </c>
      <c r="K199" s="2">
        <f>TREND(Calibration!$A$2:$A$4,Calibration!$C$2:$C$4,E199)</f>
        <v>418.97172771910954</v>
      </c>
      <c r="L199" s="2">
        <f>TREND(Calibration!$A$2:$A$4,Calibration!$D$2:$D$4,G199)</f>
        <v>656.22954010130775</v>
      </c>
    </row>
    <row r="200" spans="1:12" x14ac:dyDescent="0.25">
      <c r="A200">
        <v>990119</v>
      </c>
      <c r="B200">
        <v>14.72399998</v>
      </c>
      <c r="C200">
        <v>0.62480002999999995</v>
      </c>
      <c r="D200">
        <v>813.69299316000001</v>
      </c>
      <c r="E200">
        <v>1.0801000599999999</v>
      </c>
      <c r="F200">
        <v>830.41400146000001</v>
      </c>
      <c r="G200">
        <v>1.68920004</v>
      </c>
      <c r="H200">
        <v>9.9000003020963209E+37</v>
      </c>
      <c r="J200" s="2">
        <f>TREND(Calibration!$A$2:$A$4,Calibration!$B$2:$B$4,C200)</f>
        <v>399.94088373166335</v>
      </c>
      <c r="K200" s="2">
        <f>TREND(Calibration!$A$2:$A$4,Calibration!$C$2:$C$4,E200)</f>
        <v>417.23200995411179</v>
      </c>
      <c r="L200" s="2">
        <f>TREND(Calibration!$A$2:$A$4,Calibration!$D$2:$D$4,G200)</f>
        <v>655.32261026864592</v>
      </c>
    </row>
    <row r="201" spans="1:12" x14ac:dyDescent="0.25">
      <c r="A201">
        <v>995119</v>
      </c>
      <c r="B201">
        <v>14.635999679999999</v>
      </c>
      <c r="C201">
        <v>0.62159997</v>
      </c>
      <c r="D201">
        <v>1011.9420166</v>
      </c>
      <c r="E201">
        <v>1.0806000200000001</v>
      </c>
      <c r="F201">
        <v>467.68499756</v>
      </c>
      <c r="G201">
        <v>1.69089997</v>
      </c>
      <c r="H201">
        <v>9.9000003020963209E+37</v>
      </c>
      <c r="J201" s="2">
        <f>TREND(Calibration!$A$2:$A$4,Calibration!$B$2:$B$4,C201)</f>
        <v>397.9780602832775</v>
      </c>
      <c r="K201" s="2">
        <f>TREND(Calibration!$A$2:$A$4,Calibration!$C$2:$C$4,E201)</f>
        <v>417.43428653406261</v>
      </c>
      <c r="L201" s="2">
        <f>TREND(Calibration!$A$2:$A$4,Calibration!$D$2:$D$4,G201)</f>
        <v>656.02338764258366</v>
      </c>
    </row>
    <row r="202" spans="1:12" x14ac:dyDescent="0.25">
      <c r="A202">
        <v>1000119</v>
      </c>
      <c r="B202">
        <v>14.55200005</v>
      </c>
      <c r="C202">
        <v>0.62589996999999997</v>
      </c>
      <c r="D202">
        <v>794.20397949000005</v>
      </c>
      <c r="E202">
        <v>1.0801000599999999</v>
      </c>
      <c r="F202">
        <v>298.67999268</v>
      </c>
      <c r="G202">
        <v>1.69029999</v>
      </c>
      <c r="H202">
        <v>9.9000003020963209E+37</v>
      </c>
      <c r="J202" s="2">
        <f>TREND(Calibration!$A$2:$A$4,Calibration!$B$2:$B$4,C202)</f>
        <v>400.6155548390231</v>
      </c>
      <c r="K202" s="2">
        <f>TREND(Calibration!$A$2:$A$4,Calibration!$C$2:$C$4,E202)</f>
        <v>417.23200995411179</v>
      </c>
      <c r="L202" s="2">
        <f>TREND(Calibration!$A$2:$A$4,Calibration!$D$2:$D$4,G202)</f>
        <v>655.77605251183411</v>
      </c>
    </row>
    <row r="203" spans="1:12" x14ac:dyDescent="0.25">
      <c r="A203">
        <v>1005119</v>
      </c>
      <c r="B203">
        <v>14.458000180000001</v>
      </c>
      <c r="C203">
        <v>0.62159997</v>
      </c>
      <c r="D203">
        <v>1138.2430419899999</v>
      </c>
      <c r="E203">
        <v>1.07790005</v>
      </c>
      <c r="F203">
        <v>364.65301513999998</v>
      </c>
      <c r="G203">
        <v>1.6898000200000001</v>
      </c>
      <c r="H203">
        <v>9.9000003020963209E+37</v>
      </c>
      <c r="J203" s="2">
        <f>TREND(Calibration!$A$2:$A$4,Calibration!$B$2:$B$4,C203)</f>
        <v>397.9780602832775</v>
      </c>
      <c r="K203" s="2">
        <f>TREND(Calibration!$A$2:$A$4,Calibration!$C$2:$C$4,E203)</f>
        <v>416.34191774942053</v>
      </c>
      <c r="L203" s="2">
        <f>TREND(Calibration!$A$2:$A$4,Calibration!$D$2:$D$4,G203)</f>
        <v>655.56994539939558</v>
      </c>
    </row>
    <row r="204" spans="1:12" x14ac:dyDescent="0.25">
      <c r="A204">
        <v>1010119</v>
      </c>
      <c r="B204">
        <v>14.399000170000001</v>
      </c>
      <c r="C204">
        <v>0.62429999999999997</v>
      </c>
      <c r="D204">
        <v>9.9000003020963209E+37</v>
      </c>
      <c r="E204">
        <v>1.07579994</v>
      </c>
      <c r="F204">
        <v>212.45399474999999</v>
      </c>
      <c r="G204">
        <v>1.6898000200000001</v>
      </c>
      <c r="H204">
        <v>9.9000003020963209E+37</v>
      </c>
      <c r="J204" s="2">
        <f>TREND(Calibration!$A$2:$A$4,Calibration!$B$2:$B$4,C204)</f>
        <v>399.63417991707979</v>
      </c>
      <c r="K204" s="2">
        <f>TREND(Calibration!$A$2:$A$4,Calibration!$C$2:$C$4,E204)</f>
        <v>415.49224363885094</v>
      </c>
      <c r="L204" s="2">
        <f>TREND(Calibration!$A$2:$A$4,Calibration!$D$2:$D$4,G204)</f>
        <v>655.56994539939558</v>
      </c>
    </row>
    <row r="205" spans="1:12" x14ac:dyDescent="0.25">
      <c r="A205">
        <v>1015119</v>
      </c>
      <c r="B205">
        <v>14.369999890000001</v>
      </c>
      <c r="C205">
        <v>0.62540001000000001</v>
      </c>
      <c r="D205">
        <v>1332.3000488299999</v>
      </c>
      <c r="E205">
        <v>1.07140005</v>
      </c>
      <c r="F205">
        <v>338.40200806000001</v>
      </c>
      <c r="G205">
        <v>1.68920004</v>
      </c>
      <c r="H205">
        <v>9.9000003020963209E+37</v>
      </c>
      <c r="J205" s="2">
        <f>TREND(Calibration!$A$2:$A$4,Calibration!$B$2:$B$4,C205)</f>
        <v>400.30889396039743</v>
      </c>
      <c r="K205" s="2">
        <f>TREND(Calibration!$A$2:$A$4,Calibration!$C$2:$C$4,E205)</f>
        <v>413.71211182558687</v>
      </c>
      <c r="L205" s="2">
        <f>TREND(Calibration!$A$2:$A$4,Calibration!$D$2:$D$4,G205)</f>
        <v>655.32261026864592</v>
      </c>
    </row>
    <row r="206" spans="1:12" x14ac:dyDescent="0.25">
      <c r="A206">
        <v>1020119</v>
      </c>
      <c r="B206">
        <v>14.37300014</v>
      </c>
      <c r="C206">
        <v>0.63129997000000004</v>
      </c>
      <c r="D206">
        <v>1316.4980468700001</v>
      </c>
      <c r="E206">
        <v>1.07140005</v>
      </c>
      <c r="F206">
        <v>550.21301270000004</v>
      </c>
      <c r="G206">
        <v>1.6886999600000001</v>
      </c>
      <c r="H206">
        <v>9.9000003020963209E+37</v>
      </c>
      <c r="J206" s="2">
        <f>TREND(Calibration!$A$2:$A$4,Calibration!$B$2:$B$4,C206)</f>
        <v>403.92775730437813</v>
      </c>
      <c r="K206" s="2">
        <f>TREND(Calibration!$A$2:$A$4,Calibration!$C$2:$C$4,E206)</f>
        <v>413.71211182558687</v>
      </c>
      <c r="L206" s="2">
        <f>TREND(Calibration!$A$2:$A$4,Calibration!$D$2:$D$4,G206)</f>
        <v>655.11645780992194</v>
      </c>
    </row>
    <row r="207" spans="1:12" x14ac:dyDescent="0.25">
      <c r="A207">
        <v>1025119</v>
      </c>
      <c r="B207">
        <v>14.416000370000001</v>
      </c>
      <c r="C207">
        <v>0.63450002999999999</v>
      </c>
      <c r="D207">
        <v>1270.3459472699999</v>
      </c>
      <c r="E207">
        <v>1.06869996</v>
      </c>
      <c r="F207">
        <v>853.11102295000001</v>
      </c>
      <c r="G207">
        <v>1.6886999600000001</v>
      </c>
      <c r="H207">
        <v>9.9000003020963209E+37</v>
      </c>
      <c r="J207" s="2">
        <f>TREND(Calibration!$A$2:$A$4,Calibration!$B$2:$B$4,C207)</f>
        <v>405.89058075276398</v>
      </c>
      <c r="K207" s="2">
        <f>TREND(Calibration!$A$2:$A$4,Calibration!$C$2:$C$4,E207)</f>
        <v>412.61969449068158</v>
      </c>
      <c r="L207" s="2">
        <f>TREND(Calibration!$A$2:$A$4,Calibration!$D$2:$D$4,G207)</f>
        <v>655.11645780992194</v>
      </c>
    </row>
    <row r="208" spans="1:12" x14ac:dyDescent="0.25">
      <c r="A208">
        <v>1030119</v>
      </c>
      <c r="B208">
        <v>14.44499969</v>
      </c>
      <c r="C208">
        <v>0.63669997</v>
      </c>
      <c r="D208">
        <v>1135.6359863299999</v>
      </c>
      <c r="E208">
        <v>1.06599998</v>
      </c>
      <c r="F208">
        <v>777.65399170000001</v>
      </c>
      <c r="G208">
        <v>1.6881999999999999</v>
      </c>
      <c r="H208">
        <v>9.9000003020963209E+37</v>
      </c>
      <c r="J208" s="2">
        <f>TREND(Calibration!$A$2:$A$4,Calibration!$B$2:$B$4,C208)</f>
        <v>407.23995976973305</v>
      </c>
      <c r="K208" s="2">
        <f>TREND(Calibration!$A$2:$A$4,Calibration!$C$2:$C$4,E208)</f>
        <v>411.52732166018427</v>
      </c>
      <c r="L208" s="2">
        <f>TREND(Calibration!$A$2:$A$4,Calibration!$D$2:$D$4,G208)</f>
        <v>654.91035481987285</v>
      </c>
    </row>
    <row r="209" spans="1:12" x14ac:dyDescent="0.25">
      <c r="A209">
        <v>1035119</v>
      </c>
      <c r="B209">
        <v>14.46700001</v>
      </c>
      <c r="C209">
        <v>0.64370000000000005</v>
      </c>
      <c r="D209">
        <v>1031.0880127</v>
      </c>
      <c r="E209">
        <v>1.06599998</v>
      </c>
      <c r="F209">
        <v>866.15698241999996</v>
      </c>
      <c r="G209">
        <v>1.68710005</v>
      </c>
      <c r="H209">
        <v>9.9000003020963209E+37</v>
      </c>
      <c r="J209" s="2">
        <f>TREND(Calibration!$A$2:$A$4,Calibration!$B$2:$B$4,C209)</f>
        <v>411.53357395928094</v>
      </c>
      <c r="K209" s="2">
        <f>TREND(Calibration!$A$2:$A$4,Calibration!$C$2:$C$4,E209)</f>
        <v>411.52732166018427</v>
      </c>
      <c r="L209" s="2">
        <f>TREND(Calibration!$A$2:$A$4,Calibration!$D$2:$D$4,G209)</f>
        <v>654.45691257668477</v>
      </c>
    </row>
    <row r="210" spans="1:12" x14ac:dyDescent="0.25">
      <c r="A210">
        <v>1040115</v>
      </c>
      <c r="B210">
        <v>14.37300014</v>
      </c>
      <c r="C210">
        <v>0.63620001000000004</v>
      </c>
      <c r="D210">
        <v>9.9000003020963209E+37</v>
      </c>
      <c r="E210">
        <v>1.06550002</v>
      </c>
      <c r="F210">
        <v>867.83197021000001</v>
      </c>
      <c r="G210">
        <v>1.68920004</v>
      </c>
      <c r="H210">
        <v>9.9000003020963209E+37</v>
      </c>
      <c r="J210" s="2">
        <f>TREND(Calibration!$A$2:$A$4,Calibration!$B$2:$B$4,C210)</f>
        <v>406.93329889110737</v>
      </c>
      <c r="K210" s="2">
        <f>TREND(Calibration!$A$2:$A$4,Calibration!$C$2:$C$4,E210)</f>
        <v>411.32504508023351</v>
      </c>
      <c r="L210" s="2">
        <f>TREND(Calibration!$A$2:$A$4,Calibration!$D$2:$D$4,G210)</f>
        <v>655.32261026864592</v>
      </c>
    </row>
    <row r="211" spans="1:12" x14ac:dyDescent="0.25">
      <c r="A211">
        <v>1045115</v>
      </c>
      <c r="B211">
        <v>14.30500031</v>
      </c>
      <c r="C211">
        <v>0.63349997999999996</v>
      </c>
      <c r="D211">
        <v>688.39801024999997</v>
      </c>
      <c r="E211">
        <v>1.0633000100000001</v>
      </c>
      <c r="F211">
        <v>920.45098876999998</v>
      </c>
      <c r="G211">
        <v>1.68550003</v>
      </c>
      <c r="H211">
        <v>9.9000003020963209E+37</v>
      </c>
      <c r="J211" s="2">
        <f>TREND(Calibration!$A$2:$A$4,Calibration!$B$2:$B$4,C211)</f>
        <v>405.27717925730502</v>
      </c>
      <c r="K211" s="2">
        <f>TREND(Calibration!$A$2:$A$4,Calibration!$C$2:$C$4,E211)</f>
        <v>410.43495287554225</v>
      </c>
      <c r="L211" s="2">
        <f>TREND(Calibration!$A$2:$A$4,Calibration!$D$2:$D$4,G211)</f>
        <v>653.79732199716216</v>
      </c>
    </row>
    <row r="212" spans="1:12" x14ac:dyDescent="0.25">
      <c r="A212">
        <v>1050115</v>
      </c>
      <c r="B212">
        <v>14.19200039</v>
      </c>
      <c r="C212">
        <v>0.63180000000000003</v>
      </c>
      <c r="D212">
        <v>585.00402831999997</v>
      </c>
      <c r="E212">
        <v>1.06229997</v>
      </c>
      <c r="F212">
        <v>775.00897216999999</v>
      </c>
      <c r="G212">
        <v>1.6843999599999999</v>
      </c>
      <c r="H212">
        <v>9.9000003020963209E+37</v>
      </c>
      <c r="J212" s="2">
        <f>TREND(Calibration!$A$2:$A$4,Calibration!$B$2:$B$4,C212)</f>
        <v>404.23446111896169</v>
      </c>
      <c r="K212" s="2">
        <f>TREND(Calibration!$A$2:$A$4,Calibration!$C$2:$C$4,E212)</f>
        <v>410.03035116537751</v>
      </c>
      <c r="L212" s="2">
        <f>TREND(Calibration!$A$2:$A$4,Calibration!$D$2:$D$4,G212)</f>
        <v>653.34383028529885</v>
      </c>
    </row>
    <row r="213" spans="1:12" x14ac:dyDescent="0.25">
      <c r="A213">
        <v>1055114</v>
      </c>
      <c r="B213">
        <v>14.17500019</v>
      </c>
      <c r="C213">
        <v>0.63080000999999997</v>
      </c>
      <c r="D213">
        <v>690.98901366999996</v>
      </c>
      <c r="E213">
        <v>1.06120002</v>
      </c>
      <c r="F213">
        <v>645.61901854999996</v>
      </c>
      <c r="G213">
        <v>1.6833000199999999</v>
      </c>
      <c r="H213">
        <v>9.9000003020963209E+37</v>
      </c>
      <c r="J213" s="2">
        <f>TREND(Calibration!$A$2:$A$4,Calibration!$B$2:$B$4,C213)</f>
        <v>403.62109642575234</v>
      </c>
      <c r="K213" s="2">
        <f>TREND(Calibration!$A$2:$A$4,Calibration!$C$2:$C$4,E213)</f>
        <v>409.58532731523587</v>
      </c>
      <c r="L213" s="2">
        <f>TREND(Calibration!$A$2:$A$4,Calibration!$D$2:$D$4,G213)</f>
        <v>652.89039216450033</v>
      </c>
    </row>
    <row r="214" spans="1:12" x14ac:dyDescent="0.25">
      <c r="A214">
        <v>1060114</v>
      </c>
      <c r="B214">
        <v>14.166000370000001</v>
      </c>
      <c r="C214">
        <v>0.63620001000000004</v>
      </c>
      <c r="D214">
        <v>335.23098755000001</v>
      </c>
      <c r="E214">
        <v>1.0633000100000001</v>
      </c>
      <c r="F214">
        <v>763.65301513999998</v>
      </c>
      <c r="G214">
        <v>1.68550003</v>
      </c>
      <c r="H214">
        <v>9.9000003020963209E+37</v>
      </c>
      <c r="J214" s="2">
        <f>TREND(Calibration!$A$2:$A$4,Calibration!$B$2:$B$4,C214)</f>
        <v>406.93329889110737</v>
      </c>
      <c r="K214" s="2">
        <f>TREND(Calibration!$A$2:$A$4,Calibration!$C$2:$C$4,E214)</f>
        <v>410.43495287554225</v>
      </c>
      <c r="L214" s="2">
        <f>TREND(Calibration!$A$2:$A$4,Calibration!$D$2:$D$4,G214)</f>
        <v>653.79732199716216</v>
      </c>
    </row>
    <row r="215" spans="1:12" x14ac:dyDescent="0.25">
      <c r="A215">
        <v>1065114</v>
      </c>
      <c r="B215">
        <v>14.1590004</v>
      </c>
      <c r="C215">
        <v>0.62970000999999998</v>
      </c>
      <c r="D215">
        <v>1129.3859863299999</v>
      </c>
      <c r="E215">
        <v>1.06500006</v>
      </c>
      <c r="F215">
        <v>666.125</v>
      </c>
      <c r="G215">
        <v>1.6833000199999999</v>
      </c>
      <c r="H215">
        <v>9.9000003020963209E+37</v>
      </c>
      <c r="J215" s="2">
        <f>TREND(Calibration!$A$2:$A$4,Calibration!$B$2:$B$4,C215)</f>
        <v>402.94638851614303</v>
      </c>
      <c r="K215" s="2">
        <f>TREND(Calibration!$A$2:$A$4,Calibration!$C$2:$C$4,E215)</f>
        <v>411.1227685002828</v>
      </c>
      <c r="L215" s="2">
        <f>TREND(Calibration!$A$2:$A$4,Calibration!$D$2:$D$4,G215)</f>
        <v>652.89039216450033</v>
      </c>
    </row>
    <row r="216" spans="1:12" x14ac:dyDescent="0.25">
      <c r="A216">
        <v>1070115</v>
      </c>
      <c r="B216">
        <v>14.18500042</v>
      </c>
      <c r="C216">
        <v>0.63889998000000003</v>
      </c>
      <c r="D216">
        <v>970.69000243999994</v>
      </c>
      <c r="E216">
        <v>1.06229997</v>
      </c>
      <c r="F216">
        <v>593.38098145000004</v>
      </c>
      <c r="G216">
        <v>1.6784000400000001</v>
      </c>
      <c r="H216">
        <v>9.9000003020963209E+37</v>
      </c>
      <c r="J216" s="2">
        <f>TREND(Calibration!$A$2:$A$4,Calibration!$B$2:$B$4,C216)</f>
        <v>408.58938172265999</v>
      </c>
      <c r="K216" s="2">
        <f>TREND(Calibration!$A$2:$A$4,Calibration!$C$2:$C$4,E216)</f>
        <v>410.03035116537751</v>
      </c>
      <c r="L216" s="2">
        <f>TREND(Calibration!$A$2:$A$4,Calibration!$D$2:$D$4,G216)</f>
        <v>650.8704295091278</v>
      </c>
    </row>
    <row r="217" spans="1:12" x14ac:dyDescent="0.25">
      <c r="A217">
        <v>1075115</v>
      </c>
      <c r="B217">
        <v>14.22099972</v>
      </c>
      <c r="C217">
        <v>0.63450002999999999</v>
      </c>
      <c r="D217">
        <v>944.61999512</v>
      </c>
      <c r="E217">
        <v>1.06120002</v>
      </c>
      <c r="F217">
        <v>560.38897704999999</v>
      </c>
      <c r="G217">
        <v>1.67630005</v>
      </c>
      <c r="H217">
        <v>9.9000003020963209E+37</v>
      </c>
      <c r="J217" s="2">
        <f>TREND(Calibration!$A$2:$A$4,Calibration!$B$2:$B$4,C217)</f>
        <v>405.89058075276398</v>
      </c>
      <c r="K217" s="2">
        <f>TREND(Calibration!$A$2:$A$4,Calibration!$C$2:$C$4,E217)</f>
        <v>409.58532731523587</v>
      </c>
      <c r="L217" s="2">
        <f>TREND(Calibration!$A$2:$A$4,Calibration!$D$2:$D$4,G217)</f>
        <v>650.00473181716654</v>
      </c>
    </row>
    <row r="218" spans="1:12" x14ac:dyDescent="0.25">
      <c r="A218">
        <v>1080115</v>
      </c>
      <c r="B218">
        <v>14.230999949999999</v>
      </c>
      <c r="C218">
        <v>0.62699996999999996</v>
      </c>
      <c r="D218">
        <v>827.99102783000001</v>
      </c>
      <c r="E218">
        <v>1.0600999600000001</v>
      </c>
      <c r="F218">
        <v>523.58697510000002</v>
      </c>
      <c r="G218">
        <v>1.6713999500000001</v>
      </c>
      <c r="H218">
        <v>9.9000003020963209E+37</v>
      </c>
      <c r="J218" s="2">
        <f>TREND(Calibration!$A$2:$A$4,Calibration!$B$2:$B$4,C218)</f>
        <v>401.29026274863241</v>
      </c>
      <c r="K218" s="2">
        <f>TREND(Calibration!$A$2:$A$4,Calibration!$C$2:$C$4,E218)</f>
        <v>409.14025896068625</v>
      </c>
      <c r="L218" s="2">
        <f>TREND(Calibration!$A$2:$A$4,Calibration!$D$2:$D$4,G218)</f>
        <v>647.9847196931189</v>
      </c>
    </row>
    <row r="219" spans="1:12" x14ac:dyDescent="0.25">
      <c r="A219">
        <v>1085115</v>
      </c>
      <c r="B219">
        <v>14.20100021</v>
      </c>
      <c r="C219">
        <v>0.62370002000000002</v>
      </c>
      <c r="D219">
        <v>1257.8380127</v>
      </c>
      <c r="E219">
        <v>1.0616999899999999</v>
      </c>
      <c r="F219">
        <v>149.76899718999999</v>
      </c>
      <c r="G219">
        <v>1.6703000100000001</v>
      </c>
      <c r="H219">
        <v>9.9000003020963209E+37</v>
      </c>
      <c r="J219" s="2">
        <f>TREND(Calibration!$A$2:$A$4,Calibration!$B$2:$B$4,C219)</f>
        <v>399.26616968834577</v>
      </c>
      <c r="K219" s="2">
        <f>TREND(Calibration!$A$2:$A$4,Calibration!$C$2:$C$4,E219)</f>
        <v>409.78760794104187</v>
      </c>
      <c r="L219" s="2">
        <f>TREND(Calibration!$A$2:$A$4,Calibration!$D$2:$D$4,G219)</f>
        <v>647.53128157232038</v>
      </c>
    </row>
    <row r="220" spans="1:12" x14ac:dyDescent="0.25">
      <c r="A220">
        <v>1090114</v>
      </c>
      <c r="B220">
        <v>14.14299965</v>
      </c>
      <c r="C220">
        <v>0.62480002999999995</v>
      </c>
      <c r="D220">
        <v>606.83697510000002</v>
      </c>
      <c r="E220">
        <v>1.06120002</v>
      </c>
      <c r="F220">
        <v>399.41101073999999</v>
      </c>
      <c r="G220">
        <v>1.6729999799999999</v>
      </c>
      <c r="H220">
        <v>9.9000003020963209E+37</v>
      </c>
      <c r="J220" s="2">
        <f>TREND(Calibration!$A$2:$A$4,Calibration!$B$2:$B$4,C220)</f>
        <v>399.94088373166335</v>
      </c>
      <c r="K220" s="2">
        <f>TREND(Calibration!$A$2:$A$4,Calibration!$C$2:$C$4,E220)</f>
        <v>409.58532731523587</v>
      </c>
      <c r="L220" s="2">
        <f>TREND(Calibration!$A$2:$A$4,Calibration!$D$2:$D$4,G220)</f>
        <v>648.64431439503107</v>
      </c>
    </row>
    <row r="221" spans="1:12" x14ac:dyDescent="0.25">
      <c r="A221">
        <v>1095115</v>
      </c>
      <c r="B221">
        <v>14.02900028</v>
      </c>
      <c r="C221">
        <v>0.62749999999999995</v>
      </c>
      <c r="D221">
        <v>9.9000003020963209E+37</v>
      </c>
      <c r="E221">
        <v>1.05739999</v>
      </c>
      <c r="F221">
        <v>196.82200623</v>
      </c>
      <c r="G221">
        <v>1.6713999500000001</v>
      </c>
      <c r="H221">
        <v>9.9000003020963209E+37</v>
      </c>
      <c r="J221" s="2">
        <f>TREND(Calibration!$A$2:$A$4,Calibration!$B$2:$B$4,C221)</f>
        <v>401.59696656321603</v>
      </c>
      <c r="K221" s="2">
        <f>TREND(Calibration!$A$2:$A$4,Calibration!$C$2:$C$4,E221)</f>
        <v>408.04789017604418</v>
      </c>
      <c r="L221" s="2">
        <f>TREND(Calibration!$A$2:$A$4,Calibration!$D$2:$D$4,G221)</f>
        <v>647.9847196931189</v>
      </c>
    </row>
    <row r="222" spans="1:12" x14ac:dyDescent="0.25">
      <c r="A222">
        <v>1100115</v>
      </c>
      <c r="B222">
        <v>13.954999920000001</v>
      </c>
      <c r="C222">
        <v>0.62699996999999996</v>
      </c>
      <c r="D222">
        <v>9.9000003020963209E+37</v>
      </c>
      <c r="E222">
        <v>1.0585000499999999</v>
      </c>
      <c r="F222">
        <v>271.95999146000003</v>
      </c>
      <c r="G222">
        <v>1.6713999500000001</v>
      </c>
      <c r="H222">
        <v>9.9000003020963209E+37</v>
      </c>
      <c r="J222" s="2">
        <f>TREND(Calibration!$A$2:$A$4,Calibration!$B$2:$B$4,C222)</f>
        <v>401.29026274863241</v>
      </c>
      <c r="K222" s="2">
        <f>TREND(Calibration!$A$2:$A$4,Calibration!$C$2:$C$4,E222)</f>
        <v>408.4929585305938</v>
      </c>
      <c r="L222" s="2">
        <f>TREND(Calibration!$A$2:$A$4,Calibration!$D$2:$D$4,G222)</f>
        <v>647.9847196931189</v>
      </c>
    </row>
    <row r="223" spans="1:12" x14ac:dyDescent="0.25">
      <c r="A223">
        <v>1105115</v>
      </c>
      <c r="B223">
        <v>13.91300011</v>
      </c>
      <c r="C223">
        <v>0.63020003000000002</v>
      </c>
      <c r="D223">
        <v>1293.43395996</v>
      </c>
      <c r="E223">
        <v>1.0557999600000001</v>
      </c>
      <c r="F223">
        <v>382.23800659</v>
      </c>
      <c r="G223">
        <v>1.67470002</v>
      </c>
      <c r="H223">
        <v>9.9000003020963209E+37</v>
      </c>
      <c r="J223" s="2">
        <f>TREND(Calibration!$A$2:$A$4,Calibration!$B$2:$B$4,C223)</f>
        <v>403.25308619701838</v>
      </c>
      <c r="K223" s="2">
        <f>TREND(Calibration!$A$2:$A$4,Calibration!$C$2:$C$4,E223)</f>
        <v>407.40054119568862</v>
      </c>
      <c r="L223" s="2">
        <f>TREND(Calibration!$A$2:$A$4,Calibration!$D$2:$D$4,G223)</f>
        <v>649.34513711525437</v>
      </c>
    </row>
    <row r="224" spans="1:12" x14ac:dyDescent="0.25">
      <c r="A224">
        <v>1110114</v>
      </c>
      <c r="B224">
        <v>13.899999619999999</v>
      </c>
      <c r="C224">
        <v>0.62639999000000002</v>
      </c>
      <c r="D224">
        <v>9.9000003020963209E+37</v>
      </c>
      <c r="E224">
        <v>1.0525000099999999</v>
      </c>
      <c r="F224">
        <v>437.24099731000001</v>
      </c>
      <c r="G224">
        <v>1.67359996</v>
      </c>
      <c r="H224">
        <v>9.9000003020963209E+37</v>
      </c>
      <c r="J224" s="2">
        <f>TREND(Calibration!$A$2:$A$4,Calibration!$B$2:$B$4,C224)</f>
        <v>400.92225251989845</v>
      </c>
      <c r="K224" s="2">
        <f>TREND(Calibration!$A$2:$A$4,Calibration!$C$2:$C$4,E224)</f>
        <v>406.06542918671084</v>
      </c>
      <c r="L224" s="2">
        <f>TREND(Calibration!$A$2:$A$4,Calibration!$D$2:$D$4,G224)</f>
        <v>648.89164952578074</v>
      </c>
    </row>
    <row r="225" spans="1:12" x14ac:dyDescent="0.25">
      <c r="A225">
        <v>1115114</v>
      </c>
      <c r="B225">
        <v>13.928999900000001</v>
      </c>
      <c r="C225">
        <v>0.62589996999999997</v>
      </c>
      <c r="D225">
        <v>774.40997314000003</v>
      </c>
      <c r="E225">
        <v>1.05200005</v>
      </c>
      <c r="F225">
        <v>675.94799805000002</v>
      </c>
      <c r="G225">
        <v>1.6773999900000001</v>
      </c>
      <c r="H225">
        <v>9.9000003020963209E+37</v>
      </c>
      <c r="J225" s="2">
        <f>TREND(Calibration!$A$2:$A$4,Calibration!$B$2:$B$4,C225)</f>
        <v>400.6155548390231</v>
      </c>
      <c r="K225" s="2">
        <f>TREND(Calibration!$A$2:$A$4,Calibration!$C$2:$C$4,E225)</f>
        <v>405.86315260676008</v>
      </c>
      <c r="L225" s="2">
        <f>TREND(Calibration!$A$2:$A$4,Calibration!$D$2:$D$4,G225)</f>
        <v>650.45816993796518</v>
      </c>
    </row>
    <row r="226" spans="1:12" x14ac:dyDescent="0.25">
      <c r="A226">
        <v>1120114</v>
      </c>
      <c r="B226">
        <v>13.94200039</v>
      </c>
      <c r="C226">
        <v>0.62370002000000002</v>
      </c>
      <c r="D226">
        <v>9.9000003020963209E+37</v>
      </c>
      <c r="E226">
        <v>1.05200005</v>
      </c>
      <c r="F226">
        <v>1053.2459716799999</v>
      </c>
      <c r="G226">
        <v>1.6751999900000001</v>
      </c>
      <c r="H226">
        <v>9.9000003020963209E+37</v>
      </c>
      <c r="J226" s="2">
        <f>TREND(Calibration!$A$2:$A$4,Calibration!$B$2:$B$4,C226)</f>
        <v>399.26616968834577</v>
      </c>
      <c r="K226" s="2">
        <f>TREND(Calibration!$A$2:$A$4,Calibration!$C$2:$C$4,E226)</f>
        <v>405.86315260676008</v>
      </c>
      <c r="L226" s="2">
        <f>TREND(Calibration!$A$2:$A$4,Calibration!$D$2:$D$4,G226)</f>
        <v>649.55124422769291</v>
      </c>
    </row>
    <row r="227" spans="1:12" x14ac:dyDescent="0.25">
      <c r="A227">
        <v>1125114</v>
      </c>
      <c r="B227">
        <v>14</v>
      </c>
      <c r="C227">
        <v>0.62159997</v>
      </c>
      <c r="D227">
        <v>622.16699218999997</v>
      </c>
      <c r="E227">
        <v>1.04980004</v>
      </c>
      <c r="F227">
        <v>1092.9470214800001</v>
      </c>
      <c r="G227">
        <v>1.67250001</v>
      </c>
      <c r="H227">
        <v>9.9000003020963209E+37</v>
      </c>
      <c r="J227" s="2">
        <f>TREND(Calibration!$A$2:$A$4,Calibration!$B$2:$B$4,C227)</f>
        <v>397.9780602832775</v>
      </c>
      <c r="K227" s="2">
        <f>TREND(Calibration!$A$2:$A$4,Calibration!$C$2:$C$4,E227)</f>
        <v>404.97306040206882</v>
      </c>
      <c r="L227" s="2">
        <f>TREND(Calibration!$A$2:$A$4,Calibration!$D$2:$D$4,G227)</f>
        <v>648.43820728259254</v>
      </c>
    </row>
    <row r="228" spans="1:12" x14ac:dyDescent="0.25">
      <c r="A228">
        <v>1130114</v>
      </c>
      <c r="B228">
        <v>13.993000029999999</v>
      </c>
      <c r="C228">
        <v>0.62099998999999995</v>
      </c>
      <c r="D228">
        <v>943.42199706999997</v>
      </c>
      <c r="E228">
        <v>1.0492999599999999</v>
      </c>
      <c r="F228">
        <v>972.47302246000004</v>
      </c>
      <c r="G228">
        <v>1.6708999899999999</v>
      </c>
      <c r="H228">
        <v>9.9000003020963209E+37</v>
      </c>
      <c r="J228" s="2">
        <f>TREND(Calibration!$A$2:$A$4,Calibration!$B$2:$B$4,C228)</f>
        <v>397.61005005454348</v>
      </c>
      <c r="K228" s="2">
        <f>TREND(Calibration!$A$2:$A$4,Calibration!$C$2:$C$4,E228)</f>
        <v>404.77073527185485</v>
      </c>
      <c r="L228" s="2">
        <f>TREND(Calibration!$A$2:$A$4,Calibration!$D$2:$D$4,G228)</f>
        <v>647.77861670306993</v>
      </c>
    </row>
    <row r="229" spans="1:12" x14ac:dyDescent="0.25">
      <c r="A229">
        <v>1135115</v>
      </c>
      <c r="B229">
        <v>13.961000439999999</v>
      </c>
      <c r="C229">
        <v>0.62540001000000001</v>
      </c>
      <c r="D229">
        <v>436.63800049000002</v>
      </c>
      <c r="E229">
        <v>1.04980004</v>
      </c>
      <c r="F229">
        <v>9.9000003020963209E+37</v>
      </c>
      <c r="G229">
        <v>1.6703000100000001</v>
      </c>
      <c r="H229">
        <v>9.9000003020963209E+37</v>
      </c>
      <c r="J229" s="2">
        <f>TREND(Calibration!$A$2:$A$4,Calibration!$B$2:$B$4,C229)</f>
        <v>400.30889396039743</v>
      </c>
      <c r="K229" s="2">
        <f>TREND(Calibration!$A$2:$A$4,Calibration!$C$2:$C$4,E229)</f>
        <v>404.97306040206882</v>
      </c>
      <c r="L229" s="2">
        <f>TREND(Calibration!$A$2:$A$4,Calibration!$D$2:$D$4,G229)</f>
        <v>647.53128157232038</v>
      </c>
    </row>
    <row r="230" spans="1:12" x14ac:dyDescent="0.25">
      <c r="A230">
        <v>1140114</v>
      </c>
      <c r="B230">
        <v>13.911999700000001</v>
      </c>
      <c r="C230">
        <v>0.61619997000000004</v>
      </c>
      <c r="D230">
        <v>960.57702637</v>
      </c>
      <c r="E230">
        <v>1.04820001</v>
      </c>
      <c r="F230">
        <v>1112.9699707</v>
      </c>
      <c r="G230">
        <v>1.6708999899999999</v>
      </c>
      <c r="H230">
        <v>9.9000003020963209E+37</v>
      </c>
      <c r="J230" s="2">
        <f>TREND(Calibration!$A$2:$A$4,Calibration!$B$2:$B$4,C230)</f>
        <v>394.66585781792259</v>
      </c>
      <c r="K230" s="2">
        <f>TREND(Calibration!$A$2:$A$4,Calibration!$C$2:$C$4,E230)</f>
        <v>404.32571142171315</v>
      </c>
      <c r="L230" s="2">
        <f>TREND(Calibration!$A$2:$A$4,Calibration!$D$2:$D$4,G230)</f>
        <v>647.77861670306993</v>
      </c>
    </row>
    <row r="231" spans="1:12" x14ac:dyDescent="0.25">
      <c r="A231">
        <v>1145114</v>
      </c>
      <c r="B231">
        <v>13.88300037</v>
      </c>
      <c r="C231">
        <v>0.61780000000000002</v>
      </c>
      <c r="D231">
        <v>707.92700194999998</v>
      </c>
      <c r="E231">
        <v>1.04709995</v>
      </c>
      <c r="F231">
        <v>935.52197265999996</v>
      </c>
      <c r="G231">
        <v>1.6698000399999999</v>
      </c>
      <c r="H231">
        <v>9.9000003020963209E+37</v>
      </c>
      <c r="J231" s="2">
        <f>TREND(Calibration!$A$2:$A$4,Calibration!$B$2:$B$4,C231)</f>
        <v>395.64726954211551</v>
      </c>
      <c r="K231" s="2">
        <f>TREND(Calibration!$A$2:$A$4,Calibration!$C$2:$C$4,E231)</f>
        <v>403.88064306716359</v>
      </c>
      <c r="L231" s="2">
        <f>TREND(Calibration!$A$2:$A$4,Calibration!$D$2:$D$4,G231)</f>
        <v>647.32517445988174</v>
      </c>
    </row>
    <row r="232" spans="1:12" x14ac:dyDescent="0.25">
      <c r="A232">
        <v>1150114</v>
      </c>
      <c r="B232">
        <v>13.90799999</v>
      </c>
      <c r="C232">
        <v>0.61559998999999999</v>
      </c>
      <c r="D232">
        <v>-68.828002929999997</v>
      </c>
      <c r="E232">
        <v>1.04390001</v>
      </c>
      <c r="F232">
        <v>535.04901123000002</v>
      </c>
      <c r="G232">
        <v>1.66929996</v>
      </c>
      <c r="H232">
        <v>9.9000003020963209E+37</v>
      </c>
      <c r="J232" s="2">
        <f>TREND(Calibration!$A$2:$A$4,Calibration!$B$2:$B$4,C232)</f>
        <v>394.29784758918851</v>
      </c>
      <c r="K232" s="2">
        <f>TREND(Calibration!$A$2:$A$4,Calibration!$C$2:$C$4,E232)</f>
        <v>402.58599365671552</v>
      </c>
      <c r="L232" s="2">
        <f>TREND(Calibration!$A$2:$A$4,Calibration!$D$2:$D$4,G232)</f>
        <v>647.11902200115776</v>
      </c>
    </row>
    <row r="233" spans="1:12" x14ac:dyDescent="0.25">
      <c r="A233">
        <v>1155115</v>
      </c>
      <c r="B233">
        <v>13.852999690000001</v>
      </c>
      <c r="C233">
        <v>0.61460000000000004</v>
      </c>
      <c r="D233">
        <v>9.9000003020963209E+37</v>
      </c>
      <c r="E233">
        <v>1.0422999900000001</v>
      </c>
      <c r="F233">
        <v>-45.070999149999999</v>
      </c>
      <c r="G233">
        <v>1.66929996</v>
      </c>
      <c r="H233">
        <v>9.9000003020963209E+37</v>
      </c>
      <c r="J233" s="2">
        <f>TREND(Calibration!$A$2:$A$4,Calibration!$B$2:$B$4,C233)</f>
        <v>393.68448289597922</v>
      </c>
      <c r="K233" s="2">
        <f>TREND(Calibration!$A$2:$A$4,Calibration!$C$2:$C$4,E233)</f>
        <v>401.93864872221519</v>
      </c>
      <c r="L233" s="2">
        <f>TREND(Calibration!$A$2:$A$4,Calibration!$D$2:$D$4,G233)</f>
        <v>647.11902200115776</v>
      </c>
    </row>
    <row r="234" spans="1:12" x14ac:dyDescent="0.25">
      <c r="A234">
        <v>1160114</v>
      </c>
      <c r="B234">
        <v>13.916000370000001</v>
      </c>
      <c r="C234">
        <v>0.61350000000000005</v>
      </c>
      <c r="D234">
        <v>682.31799316000001</v>
      </c>
      <c r="E234">
        <v>1.0443999799999999</v>
      </c>
      <c r="F234">
        <v>893.55401611000002</v>
      </c>
      <c r="G234">
        <v>1.6698000399999999</v>
      </c>
      <c r="H234">
        <v>9.9000003020963209E+37</v>
      </c>
      <c r="J234" s="2">
        <f>TREND(Calibration!$A$2:$A$4,Calibration!$B$2:$B$4,C234)</f>
        <v>393.00977498636991</v>
      </c>
      <c r="K234" s="2">
        <f>TREND(Calibration!$A$2:$A$4,Calibration!$C$2:$C$4,E234)</f>
        <v>402.78827428252151</v>
      </c>
      <c r="L234" s="2">
        <f>TREND(Calibration!$A$2:$A$4,Calibration!$D$2:$D$4,G234)</f>
        <v>647.32517445988174</v>
      </c>
    </row>
    <row r="235" spans="1:12" x14ac:dyDescent="0.25">
      <c r="A235">
        <v>1165114</v>
      </c>
      <c r="B235">
        <v>14.00300026</v>
      </c>
      <c r="C235">
        <v>0.61460000000000004</v>
      </c>
      <c r="D235">
        <v>1123.8840332</v>
      </c>
      <c r="E235">
        <v>1.04340005</v>
      </c>
      <c r="F235">
        <v>797.48901366999996</v>
      </c>
      <c r="G235">
        <v>1.6713999500000001</v>
      </c>
      <c r="H235">
        <v>9.9000003020963209E+37</v>
      </c>
      <c r="J235" s="2">
        <f>TREND(Calibration!$A$2:$A$4,Calibration!$B$2:$B$4,C235)</f>
        <v>393.68448289597922</v>
      </c>
      <c r="K235" s="2">
        <f>TREND(Calibration!$A$2:$A$4,Calibration!$C$2:$C$4,E235)</f>
        <v>402.38371707676475</v>
      </c>
      <c r="L235" s="2">
        <f>TREND(Calibration!$A$2:$A$4,Calibration!$D$2:$D$4,G235)</f>
        <v>647.9847196931189</v>
      </c>
    </row>
    <row r="236" spans="1:12" x14ac:dyDescent="0.25">
      <c r="A236">
        <v>1170115</v>
      </c>
      <c r="B236">
        <v>14.024999619999999</v>
      </c>
      <c r="C236">
        <v>0.61780000000000002</v>
      </c>
      <c r="D236">
        <v>9.9000003020963209E+37</v>
      </c>
      <c r="E236">
        <v>1.03960001</v>
      </c>
      <c r="F236">
        <v>681.61999512</v>
      </c>
      <c r="G236">
        <v>1.66929996</v>
      </c>
      <c r="H236">
        <v>9.9000003020963209E+37</v>
      </c>
      <c r="J236" s="2">
        <f>TREND(Calibration!$A$2:$A$4,Calibration!$B$2:$B$4,C236)</f>
        <v>395.64726954211551</v>
      </c>
      <c r="K236" s="2">
        <f>TREND(Calibration!$A$2:$A$4,Calibration!$C$2:$C$4,E236)</f>
        <v>400.84627589171782</v>
      </c>
      <c r="L236" s="2">
        <f>TREND(Calibration!$A$2:$A$4,Calibration!$D$2:$D$4,G236)</f>
        <v>647.11902200115776</v>
      </c>
    </row>
    <row r="237" spans="1:12" x14ac:dyDescent="0.25">
      <c r="A237">
        <v>1175114</v>
      </c>
      <c r="B237">
        <v>14.04399967</v>
      </c>
      <c r="C237">
        <v>0.61830001999999995</v>
      </c>
      <c r="D237">
        <v>1293.7850341799999</v>
      </c>
      <c r="E237">
        <v>1.0400999799999999</v>
      </c>
      <c r="F237">
        <v>580.73400878999996</v>
      </c>
      <c r="G237">
        <v>1.6703000100000001</v>
      </c>
      <c r="H237">
        <v>9.9000003020963209E+37</v>
      </c>
      <c r="J237" s="2">
        <f>TREND(Calibration!$A$2:$A$4,Calibration!$B$2:$B$4,C237)</f>
        <v>395.9539672229908</v>
      </c>
      <c r="K237" s="2">
        <f>TREND(Calibration!$A$2:$A$4,Calibration!$C$2:$C$4,E237)</f>
        <v>401.04855651752382</v>
      </c>
      <c r="L237" s="2">
        <f>TREND(Calibration!$A$2:$A$4,Calibration!$D$2:$D$4,G237)</f>
        <v>647.53128157232038</v>
      </c>
    </row>
    <row r="238" spans="1:12" x14ac:dyDescent="0.25">
      <c r="A238">
        <v>1180114</v>
      </c>
      <c r="B238">
        <v>14.06299973</v>
      </c>
      <c r="C238">
        <v>0.62480002999999995</v>
      </c>
      <c r="D238">
        <v>1188.80200195</v>
      </c>
      <c r="E238">
        <v>1.03960001</v>
      </c>
      <c r="F238">
        <v>735.92297363</v>
      </c>
      <c r="G238">
        <v>1.66929996</v>
      </c>
      <c r="H238">
        <v>9.9000003020963209E+37</v>
      </c>
      <c r="J238" s="2">
        <f>TREND(Calibration!$A$2:$A$4,Calibration!$B$2:$B$4,C238)</f>
        <v>399.94088373166335</v>
      </c>
      <c r="K238" s="2">
        <f>TREND(Calibration!$A$2:$A$4,Calibration!$C$2:$C$4,E238)</f>
        <v>400.84627589171782</v>
      </c>
      <c r="L238" s="2">
        <f>TREND(Calibration!$A$2:$A$4,Calibration!$D$2:$D$4,G238)</f>
        <v>647.11902200115776</v>
      </c>
    </row>
    <row r="239" spans="1:12" x14ac:dyDescent="0.25">
      <c r="A239">
        <v>1185114</v>
      </c>
      <c r="B239">
        <v>14.038999560000001</v>
      </c>
      <c r="C239">
        <v>0.62540001000000001</v>
      </c>
      <c r="D239">
        <v>898.83697510000002</v>
      </c>
      <c r="E239">
        <v>1.0384999500000001</v>
      </c>
      <c r="F239">
        <v>1172.4919433600001</v>
      </c>
      <c r="G239">
        <v>1.66869998</v>
      </c>
      <c r="H239">
        <v>9.9000003020963209E+37</v>
      </c>
      <c r="J239" s="2">
        <f>TREND(Calibration!$A$2:$A$4,Calibration!$B$2:$B$4,C239)</f>
        <v>400.30889396039743</v>
      </c>
      <c r="K239" s="2">
        <f>TREND(Calibration!$A$2:$A$4,Calibration!$C$2:$C$4,E239)</f>
        <v>400.40120753716826</v>
      </c>
      <c r="L239" s="2">
        <f>TREND(Calibration!$A$2:$A$4,Calibration!$D$2:$D$4,G239)</f>
        <v>646.8716868704081</v>
      </c>
    </row>
    <row r="240" spans="1:12" x14ac:dyDescent="0.25">
      <c r="A240">
        <v>1190114</v>
      </c>
      <c r="B240">
        <v>14.02099991</v>
      </c>
      <c r="C240">
        <v>0.62159997</v>
      </c>
      <c r="D240">
        <v>1049.90197754</v>
      </c>
      <c r="E240">
        <v>1.03900003</v>
      </c>
      <c r="F240">
        <v>1157.4079589800001</v>
      </c>
      <c r="G240">
        <v>1.6665999899999999</v>
      </c>
      <c r="H240">
        <v>9.9000003020963209E+37</v>
      </c>
      <c r="J240" s="2">
        <f>TREND(Calibration!$A$2:$A$4,Calibration!$B$2:$B$4,C240)</f>
        <v>397.9780602832775</v>
      </c>
      <c r="K240" s="2">
        <f>TREND(Calibration!$A$2:$A$4,Calibration!$C$2:$C$4,E240)</f>
        <v>400.60353266738218</v>
      </c>
      <c r="L240" s="2">
        <f>TREND(Calibration!$A$2:$A$4,Calibration!$D$2:$D$4,G240)</f>
        <v>646.00598917844695</v>
      </c>
    </row>
    <row r="241" spans="1:12" x14ac:dyDescent="0.25">
      <c r="A241">
        <v>1195114</v>
      </c>
      <c r="B241">
        <v>14.006999970000001</v>
      </c>
      <c r="C241">
        <v>0.62370002000000002</v>
      </c>
      <c r="D241">
        <v>921.96801758000004</v>
      </c>
      <c r="E241">
        <v>1.0369000399999999</v>
      </c>
      <c r="F241">
        <v>9.9000003020963209E+37</v>
      </c>
      <c r="G241">
        <v>1.6660000100000001</v>
      </c>
      <c r="H241">
        <v>9.9000003020963209E+37</v>
      </c>
      <c r="J241" s="2">
        <f>TREND(Calibration!$A$2:$A$4,Calibration!$B$2:$B$4,C241)</f>
        <v>399.26616968834577</v>
      </c>
      <c r="K241" s="2">
        <f>TREND(Calibration!$A$2:$A$4,Calibration!$C$2:$C$4,E241)</f>
        <v>399.75390710707575</v>
      </c>
      <c r="L241" s="2">
        <f>TREND(Calibration!$A$2:$A$4,Calibration!$D$2:$D$4,G241)</f>
        <v>645.75865404769741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H5" sqref="H5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AVERAGE('11C'!$J2:$J32) + Calibration!$C$11</f>
        <v>398.72670103003691</v>
      </c>
      <c r="C3" s="2">
        <f>'11C'!K32</f>
        <v>688.83024573613443</v>
      </c>
      <c r="D3" s="2">
        <f>'11C'!L32</f>
        <v>661.58860122481258</v>
      </c>
      <c r="E3" s="3">
        <f>(C3-B3)/(7*35314.6667/1400)</f>
        <v>1.6429635152473208</v>
      </c>
      <c r="G3" s="3">
        <f>AVERAGE('10C'!$J2:$J32) + Calibration!$C$11</f>
        <v>399.13231939850795</v>
      </c>
      <c r="H3" s="3">
        <f>'10C'!K32</f>
        <v>739.72711309219562</v>
      </c>
      <c r="I3" s="3">
        <f>'10C'!L32</f>
        <v>664.22697591007181</v>
      </c>
      <c r="J3" s="3">
        <f>(H3-G3)/(7*35314.6667/1400)</f>
        <v>1.9289141057853316</v>
      </c>
      <c r="L3" s="3">
        <f>AVERAGE('9C'!$J2:$J32) + Calibration!$C$11</f>
        <v>395.83000743880621</v>
      </c>
      <c r="M3" s="3">
        <f>'9C'!K32</f>
        <v>681.38589227332773</v>
      </c>
      <c r="N3" s="3">
        <f>'9C'!L32</f>
        <v>665.58734386353217</v>
      </c>
      <c r="O3" s="3">
        <f>(M3-L3)/(7*35314.6667/1400)</f>
        <v>1.6172084378444467</v>
      </c>
      <c r="Q3" s="3">
        <f>AVERAGE('8C'!$J146:$J176) + Calibration!$C$11</f>
        <v>395.46989920707699</v>
      </c>
      <c r="R3" s="3">
        <f>'8C'!K176</f>
        <v>701.69608167000342</v>
      </c>
      <c r="S3" s="3">
        <f>'8C'!L176</f>
        <v>669.7921936146904</v>
      </c>
      <c r="T3" s="3">
        <f>(R3-Q3)/(7*35314.6667/1400)</f>
        <v>1.7342719673065832</v>
      </c>
    </row>
    <row r="4" spans="1:20" x14ac:dyDescent="0.25">
      <c r="A4" s="3">
        <f t="shared" ref="A4:A35" si="0">1/12+A3</f>
        <v>2.5833333333333335</v>
      </c>
      <c r="B4" s="3">
        <f>AVERAGE('11C'!$J3:$J33) + Calibration!$C$11</f>
        <v>398.33097712445027</v>
      </c>
      <c r="C4" s="2">
        <f>'11C'!K33</f>
        <v>640.07770594694625</v>
      </c>
      <c r="D4" s="2">
        <f>'11C'!L33</f>
        <v>661.13516310401405</v>
      </c>
      <c r="E4" s="3">
        <f t="shared" ref="E4:E67" si="1">(C4-B4)/(7*35314.6667/1400)</f>
        <v>1.3691010076699717</v>
      </c>
      <c r="G4" s="3">
        <f>AVERAGE('10C'!$J3:$J33) + Calibration!$C$11</f>
        <v>400.07216199245289</v>
      </c>
      <c r="H4" s="3">
        <f>'10C'!K33</f>
        <v>748.91118432000007</v>
      </c>
      <c r="I4" s="3">
        <f>'10C'!L33</f>
        <v>665.34000873278262</v>
      </c>
      <c r="J4" s="3">
        <f t="shared" ref="J4:J67" si="2">(H4-G4)/(7*35314.6667/1400)</f>
        <v>1.9756042173126167</v>
      </c>
      <c r="L4" s="3">
        <f>AVERAGE('9C'!$J3:$J33) + Calibration!$C$11</f>
        <v>395.5628949303462</v>
      </c>
      <c r="M4" s="3">
        <f>'9C'!K33</f>
        <v>683.57062984261188</v>
      </c>
      <c r="N4" s="3">
        <f>'9C'!L33</f>
        <v>665.58734386353217</v>
      </c>
      <c r="O4" s="3">
        <f t="shared" ref="O4:O67" si="3">(M4-L4)/(7*35314.6667/1400)</f>
        <v>1.6310941703565087</v>
      </c>
      <c r="Q4" s="3">
        <f>AVERAGE('8C'!$J147:$J177) + Calibration!$C$11</f>
        <v>395.5648733480553</v>
      </c>
      <c r="R4" s="3">
        <f>'8C'!K177</f>
        <v>694.69674801148312</v>
      </c>
      <c r="S4" s="3">
        <f>'8C'!L177</f>
        <v>668.92649592272915</v>
      </c>
      <c r="T4" s="3">
        <f t="shared" ref="T4:T67" si="4">(R4-Q4)/(7*35314.6667/1400)</f>
        <v>1.6940942821551692</v>
      </c>
    </row>
    <row r="5" spans="1:20" x14ac:dyDescent="0.25">
      <c r="A5" s="3">
        <f t="shared" si="0"/>
        <v>2.666666666666667</v>
      </c>
      <c r="B5" s="3">
        <f>AVERAGE('11C'!$J4:$J34) + Calibration!$C$11</f>
        <v>397.97878295928075</v>
      </c>
      <c r="C5" s="2">
        <f>'11C'!K34</f>
        <v>649.70684552930027</v>
      </c>
      <c r="D5" s="2">
        <f>'11C'!L34</f>
        <v>660.88782797326439</v>
      </c>
      <c r="E5" s="3">
        <f t="shared" si="1"/>
        <v>1.4256289870068035</v>
      </c>
      <c r="G5" s="3">
        <f>AVERAGE('10C'!$J4:$J34) + Calibration!$C$11</f>
        <v>401.11885002507734</v>
      </c>
      <c r="H5" s="3">
        <f>'10C'!K34</f>
        <v>722.24901024515952</v>
      </c>
      <c r="I5" s="3">
        <f>'10C'!L34</f>
        <v>664.47431104082148</v>
      </c>
      <c r="J5" s="3">
        <f t="shared" si="2"/>
        <v>1.8186786977099356</v>
      </c>
      <c r="L5" s="3">
        <f>AVERAGE('9C'!$J4:$J34) + Calibration!$C$11</f>
        <v>395.20080828090778</v>
      </c>
      <c r="M5" s="3">
        <f>'9C'!K34</f>
        <v>684.01570224301668</v>
      </c>
      <c r="N5" s="3">
        <f>'9C'!L34</f>
        <v>665.79345097597081</v>
      </c>
      <c r="O5" s="3">
        <f t="shared" si="3"/>
        <v>1.6356654101572414</v>
      </c>
      <c r="Q5" s="3">
        <f>AVERAGE('8C'!$J148:$J178) + Calibration!$C$11</f>
        <v>396.00412580688959</v>
      </c>
      <c r="R5" s="3">
        <f>'8C'!K178</f>
        <v>681.83091207761413</v>
      </c>
      <c r="S5" s="3">
        <f>'8C'!L178</f>
        <v>669.37993404352778</v>
      </c>
      <c r="T5" s="3">
        <f t="shared" si="4"/>
        <v>1.6187426527274829</v>
      </c>
    </row>
    <row r="6" spans="1:20" x14ac:dyDescent="0.25">
      <c r="A6" s="3">
        <f t="shared" si="0"/>
        <v>2.7500000000000004</v>
      </c>
      <c r="B6" s="3">
        <f>AVERAGE('11C'!$J5:$J35) + Calibration!$C$11</f>
        <v>397.61669650770381</v>
      </c>
      <c r="C6" s="2">
        <f>'11C'!K35</f>
        <v>651.00149493974834</v>
      </c>
      <c r="D6" s="2">
        <f>'11C'!L35</f>
        <v>661.79475780592622</v>
      </c>
      <c r="E6" s="3">
        <f t="shared" si="1"/>
        <v>1.4350116940621982</v>
      </c>
      <c r="G6" s="3">
        <f>AVERAGE('10C'!$J5:$J35) + Calibration!$C$11</f>
        <v>402.19719630255611</v>
      </c>
      <c r="H6" s="3">
        <f>'10C'!K35</f>
        <v>714.35958438194803</v>
      </c>
      <c r="I6" s="3">
        <f>'10C'!L35</f>
        <v>665.13390574273365</v>
      </c>
      <c r="J6" s="3">
        <f t="shared" si="2"/>
        <v>1.7678908920830443</v>
      </c>
      <c r="L6" s="3">
        <f>AVERAGE('9C'!$J5:$J35) + Calibration!$C$11</f>
        <v>394.9871189864412</v>
      </c>
      <c r="M6" s="3">
        <f>'9C'!K35</f>
        <v>711.52749783230831</v>
      </c>
      <c r="N6" s="3">
        <f>'9C'!L35</f>
        <v>666.04078610672036</v>
      </c>
      <c r="O6" s="3">
        <f t="shared" si="3"/>
        <v>1.7926850706812254</v>
      </c>
      <c r="Q6" s="3">
        <f>AVERAGE('8C'!$J149:$J179) + Calibration!$C$11</f>
        <v>396.46316541073867</v>
      </c>
      <c r="R6" s="3">
        <f>'8C'!K179</f>
        <v>736.65228331822027</v>
      </c>
      <c r="S6" s="3">
        <f>'8C'!L179</f>
        <v>669.37993404352778</v>
      </c>
      <c r="T6" s="3">
        <f t="shared" si="4"/>
        <v>1.9266166139831165</v>
      </c>
    </row>
    <row r="7" spans="1:20" x14ac:dyDescent="0.25">
      <c r="A7" s="3">
        <f t="shared" si="0"/>
        <v>2.8333333333333339</v>
      </c>
      <c r="B7" s="3">
        <f>AVERAGE('11C'!$J6:$J36) + Calibration!$C$11</f>
        <v>397.32781784293508</v>
      </c>
      <c r="C7" s="2">
        <f>'11C'!K36</f>
        <v>668.72233696526473</v>
      </c>
      <c r="D7" s="2">
        <f>'11C'!L36</f>
        <v>660.88782797326439</v>
      </c>
      <c r="E7" s="3">
        <f t="shared" si="1"/>
        <v>1.5370073937145761</v>
      </c>
      <c r="G7" s="3">
        <f>AVERAGE('10C'!$J6:$J36) + Calibration!$C$11</f>
        <v>403.41602290052379</v>
      </c>
      <c r="H7" s="3">
        <f>'10C'!K36</f>
        <v>723.54370820587087</v>
      </c>
      <c r="I7" s="3">
        <f>'10C'!L36</f>
        <v>664.92775328400955</v>
      </c>
      <c r="J7" s="3">
        <f t="shared" si="2"/>
        <v>1.8130013120319046</v>
      </c>
      <c r="L7" s="3">
        <f>AVERAGE('9C'!$J6:$J36) + Calibration!$C$11</f>
        <v>394.9000595056072</v>
      </c>
      <c r="M7" s="3">
        <f>'9C'!K36</f>
        <v>718.72911211663461</v>
      </c>
      <c r="N7" s="3">
        <f>'9C'!L36</f>
        <v>667.81341363134334</v>
      </c>
      <c r="O7" s="3">
        <f t="shared" si="3"/>
        <v>1.8339635220797788</v>
      </c>
      <c r="Q7" s="3">
        <f>AVERAGE('8C'!$J150:$J180) + Calibration!$C$11</f>
        <v>396.80546610233171</v>
      </c>
      <c r="R7" s="3">
        <f>'8C'!K180</f>
        <v>703.67853861348158</v>
      </c>
      <c r="S7" s="3">
        <f>'8C'!L180</f>
        <v>669.58603703357664</v>
      </c>
      <c r="T7" s="3">
        <f t="shared" si="4"/>
        <v>1.7379355445602993</v>
      </c>
    </row>
    <row r="8" spans="1:20" x14ac:dyDescent="0.25">
      <c r="A8" s="3">
        <f t="shared" si="0"/>
        <v>2.9166666666666674</v>
      </c>
      <c r="B8" s="3">
        <f>AVERAGE('11C'!$J7:$J37) + Calibration!$C$11</f>
        <v>397.0191534181825</v>
      </c>
      <c r="C8" s="2">
        <f>'11C'!K37</f>
        <v>668.72233696526473</v>
      </c>
      <c r="D8" s="2">
        <f>'11C'!L37</f>
        <v>662.0008607959752</v>
      </c>
      <c r="E8" s="3">
        <f t="shared" si="1"/>
        <v>1.538755474348465</v>
      </c>
      <c r="G8" s="3">
        <f>AVERAGE('10C'!$J7:$J37) + Calibration!$C$11</f>
        <v>404.49436818869475</v>
      </c>
      <c r="H8" s="3">
        <f>'10C'!K37</f>
        <v>722.24901024515952</v>
      </c>
      <c r="I8" s="3">
        <f>'10C'!L37</f>
        <v>665.13390574273365</v>
      </c>
      <c r="J8" s="3">
        <f t="shared" si="2"/>
        <v>1.7995618916967706</v>
      </c>
      <c r="L8" s="3">
        <f>AVERAGE('9C'!$J7:$J37) + Calibration!$C$11</f>
        <v>394.85850877648403</v>
      </c>
      <c r="M8" s="3">
        <f>'9C'!K37</f>
        <v>706.51062516312129</v>
      </c>
      <c r="N8" s="3">
        <f>'9C'!L37</f>
        <v>666.24693856544445</v>
      </c>
      <c r="O8" s="3">
        <f t="shared" si="3"/>
        <v>1.7650010350324912</v>
      </c>
      <c r="Q8" s="3">
        <f>AVERAGE('8C'!$J151:$J181) + Calibration!$C$11</f>
        <v>397.05081502668344</v>
      </c>
      <c r="R8" s="3">
        <f>'8C'!K181</f>
        <v>709.78778411316591</v>
      </c>
      <c r="S8" s="3">
        <f>'8C'!L181</f>
        <v>669.37993404352778</v>
      </c>
      <c r="T8" s="3">
        <f t="shared" si="4"/>
        <v>1.7711449565315163</v>
      </c>
    </row>
    <row r="9" spans="1:20" x14ac:dyDescent="0.25">
      <c r="A9" s="3">
        <f t="shared" si="0"/>
        <v>3.0000000000000009</v>
      </c>
      <c r="B9" s="3">
        <f>AVERAGE('11C'!$J8:$J38) + Calibration!$C$11</f>
        <v>396.70851097144384</v>
      </c>
      <c r="C9" s="2">
        <f>'11C'!K38</f>
        <v>661.92533248281359</v>
      </c>
      <c r="D9" s="2">
        <f>'11C'!L38</f>
        <v>661.13516310401405</v>
      </c>
      <c r="E9" s="3">
        <f t="shared" si="1"/>
        <v>1.5020208105850237</v>
      </c>
      <c r="G9" s="3">
        <f>AVERAGE('10C'!$J8:$J38) + Calibration!$C$11</f>
        <v>405.44608208034083</v>
      </c>
      <c r="H9" s="3">
        <f>'10C'!K38</f>
        <v>718.08176313627894</v>
      </c>
      <c r="I9" s="3">
        <f>'10C'!L38</f>
        <v>664.92775328400955</v>
      </c>
      <c r="J9" s="3">
        <f t="shared" si="2"/>
        <v>1.7705713250066613</v>
      </c>
      <c r="L9" s="3">
        <f>AVERAGE('9C'!$J8:$J38) + Calibration!$C$11</f>
        <v>394.8169580473608</v>
      </c>
      <c r="M9" s="3">
        <f>'9C'!K38</f>
        <v>686.40271639225148</v>
      </c>
      <c r="N9" s="3">
        <f>'9C'!L38</f>
        <v>667.15386839810617</v>
      </c>
      <c r="O9" s="3">
        <f t="shared" si="3"/>
        <v>1.6513578384976837</v>
      </c>
      <c r="Q9" s="3">
        <f>AVERAGE('8C'!$J152:$J182) + Calibration!$C$11</f>
        <v>397.29616276386571</v>
      </c>
      <c r="R9" s="3">
        <f>'8C'!K182</f>
        <v>689.4775947164901</v>
      </c>
      <c r="S9" s="3">
        <f>'8C'!L182</f>
        <v>670.03952874543995</v>
      </c>
      <c r="T9" s="3">
        <f t="shared" si="4"/>
        <v>1.6547313581335563</v>
      </c>
    </row>
    <row r="10" spans="1:20" x14ac:dyDescent="0.25">
      <c r="A10" s="3">
        <f t="shared" si="0"/>
        <v>3.0833333333333344</v>
      </c>
      <c r="B10" s="3">
        <f>AVERAGE('11C'!$J9:$J39) + Calibration!$C$11</f>
        <v>396.4849268183699</v>
      </c>
      <c r="C10" s="2">
        <f>'11C'!K39</f>
        <v>692.30968126612981</v>
      </c>
      <c r="D10" s="2">
        <f>'11C'!L39</f>
        <v>661.13516310401405</v>
      </c>
      <c r="E10" s="3">
        <f t="shared" si="1"/>
        <v>1.6753648389820985</v>
      </c>
      <c r="G10" s="3">
        <f>AVERAGE('10C'!$J9:$J39) + Calibration!$C$11</f>
        <v>406.38592467428577</v>
      </c>
      <c r="H10" s="3">
        <f>'10C'!K39</f>
        <v>718.08176313627894</v>
      </c>
      <c r="I10" s="3">
        <f>'10C'!L39</f>
        <v>665.34000873278262</v>
      </c>
      <c r="J10" s="3">
        <f t="shared" si="2"/>
        <v>1.7652486492927491</v>
      </c>
      <c r="L10" s="3">
        <f>AVERAGE('9C'!$J9:$J39) + Calibration!$C$11</f>
        <v>394.92380328817876</v>
      </c>
      <c r="M10" s="3">
        <f>'9C'!K39</f>
        <v>700.60370883950611</v>
      </c>
      <c r="N10" s="3">
        <f>'9C'!L39</f>
        <v>668.01956609006743</v>
      </c>
      <c r="O10" s="3">
        <f t="shared" si="3"/>
        <v>1.7311781994042001</v>
      </c>
      <c r="Q10" s="3">
        <f>AVERAGE('8C'!$J153:$J183) + Calibration!$C$11</f>
        <v>397.56327665735671</v>
      </c>
      <c r="R10" s="3">
        <f>'8C'!K183</f>
        <v>689.4775947164901</v>
      </c>
      <c r="S10" s="3">
        <f>'8C'!L183</f>
        <v>671.81215627006293</v>
      </c>
      <c r="T10" s="3">
        <f t="shared" si="4"/>
        <v>1.6532185935037205</v>
      </c>
    </row>
    <row r="11" spans="1:20" x14ac:dyDescent="0.25">
      <c r="A11" s="3">
        <f t="shared" si="0"/>
        <v>3.1666666666666679</v>
      </c>
      <c r="B11" s="3">
        <f>AVERAGE('11C'!$J10:$J40) + Calibration!$C$11</f>
        <v>396.28310743657363</v>
      </c>
      <c r="C11" s="2">
        <f>'11C'!K40</f>
        <v>697.12427735536608</v>
      </c>
      <c r="D11" s="2">
        <f>'11C'!L40</f>
        <v>661.13516310401405</v>
      </c>
      <c r="E11" s="3">
        <f t="shared" si="1"/>
        <v>1.7037746524663784</v>
      </c>
      <c r="G11" s="3">
        <f>AVERAGE('10C'!$J10:$J40) + Calibration!$C$11</f>
        <v>407.29410902337639</v>
      </c>
      <c r="H11" s="3">
        <f>'10C'!K40</f>
        <v>719.41692369551993</v>
      </c>
      <c r="I11" s="3">
        <f>'10C'!L40</f>
        <v>664.92775328400955</v>
      </c>
      <c r="J11" s="3">
        <f t="shared" si="2"/>
        <v>1.7676667732624729</v>
      </c>
      <c r="L11" s="3">
        <f>AVERAGE('9C'!$J10:$J40) + Calibration!$C$11</f>
        <v>394.95546054372517</v>
      </c>
      <c r="M11" s="3">
        <f>'9C'!K40</f>
        <v>704.77091144397889</v>
      </c>
      <c r="N11" s="3">
        <f>'9C'!L40</f>
        <v>667.15386839810617</v>
      </c>
      <c r="O11" s="3">
        <f t="shared" si="3"/>
        <v>1.754599320062413</v>
      </c>
      <c r="Q11" s="3">
        <f>AVERAGE('8C'!$J154:$J184) + Calibration!$C$11</f>
        <v>397.78686081043071</v>
      </c>
      <c r="R11" s="3">
        <f>'8C'!K184</f>
        <v>689.67987129644087</v>
      </c>
      <c r="S11" s="3">
        <f>'8C'!L184</f>
        <v>671.15256156815076</v>
      </c>
      <c r="T11" s="3">
        <f t="shared" si="4"/>
        <v>1.6530979208477714</v>
      </c>
    </row>
    <row r="12" spans="1:20" x14ac:dyDescent="0.25">
      <c r="A12" s="3">
        <f t="shared" si="0"/>
        <v>3.2500000000000013</v>
      </c>
      <c r="B12" s="3">
        <f>AVERAGE('11C'!$J11:$J41) + Calibration!$C$11</f>
        <v>396.13273245533878</v>
      </c>
      <c r="C12" s="2">
        <f>'11C'!K41</f>
        <v>696.88148558076716</v>
      </c>
      <c r="D12" s="2">
        <f>'11C'!L41</f>
        <v>661.58860122481258</v>
      </c>
      <c r="E12" s="3">
        <f t="shared" si="1"/>
        <v>1.7032512620340168</v>
      </c>
      <c r="G12" s="3">
        <f>AVERAGE('10C'!$J11:$J41) + Calibration!$C$11</f>
        <v>408.01036766210888</v>
      </c>
      <c r="H12" s="3">
        <f>'10C'!K41</f>
        <v>718.72911211663461</v>
      </c>
      <c r="I12" s="3">
        <f>'10C'!L41</f>
        <v>664.92775328400955</v>
      </c>
      <c r="J12" s="3">
        <f t="shared" si="2"/>
        <v>1.7597150050662984</v>
      </c>
      <c r="L12" s="3">
        <f>AVERAGE('9C'!$J11:$J41) + Calibration!$C$11</f>
        <v>395.25621050619509</v>
      </c>
      <c r="M12" s="3">
        <f>'9C'!K41</f>
        <v>701.25100926959863</v>
      </c>
      <c r="N12" s="3">
        <f>'9C'!L41</f>
        <v>668.01956609006743</v>
      </c>
      <c r="O12" s="3">
        <f t="shared" si="3"/>
        <v>1.73296155596113</v>
      </c>
      <c r="Q12" s="3">
        <f>AVERAGE('8C'!$J155:$J185) + Calibration!$C$11</f>
        <v>398.0737606617671</v>
      </c>
      <c r="R12" s="3">
        <f>'8C'!K185</f>
        <v>690.32722027679654</v>
      </c>
      <c r="S12" s="3">
        <f>'8C'!L185</f>
        <v>671.6060491576244</v>
      </c>
      <c r="T12" s="3">
        <f t="shared" si="4"/>
        <v>1.6551392773871452</v>
      </c>
    </row>
    <row r="13" spans="1:20" x14ac:dyDescent="0.25">
      <c r="A13" s="3">
        <f t="shared" si="0"/>
        <v>3.3333333333333348</v>
      </c>
      <c r="B13" s="3">
        <f>AVERAGE('11C'!$J12:$J42) + Calibration!$C$11</f>
        <v>395.96257171411997</v>
      </c>
      <c r="C13" s="2">
        <f>'11C'!K42</f>
        <v>693.19977347082113</v>
      </c>
      <c r="D13" s="2">
        <f>'11C'!L42</f>
        <v>662.7016835161985</v>
      </c>
      <c r="E13" s="3">
        <f t="shared" si="1"/>
        <v>1.6833640497402804</v>
      </c>
      <c r="G13" s="3">
        <f>AVERAGE('10C'!$J12:$J42) + Calibration!$C$11</f>
        <v>408.66331060257897</v>
      </c>
      <c r="H13" s="3">
        <f>'10C'!K42</f>
        <v>718.72911211663461</v>
      </c>
      <c r="I13" s="3">
        <f>'10C'!L42</f>
        <v>664.68041815326001</v>
      </c>
      <c r="J13" s="3">
        <f t="shared" si="2"/>
        <v>1.756017148048324</v>
      </c>
      <c r="L13" s="3">
        <f>AVERAGE('9C'!$J12:$J42) + Calibration!$C$11</f>
        <v>395.58663990008694</v>
      </c>
      <c r="M13" s="3">
        <f>'9C'!K42</f>
        <v>694.2921422554632</v>
      </c>
      <c r="N13" s="3">
        <f>'9C'!L42</f>
        <v>667.35997138815515</v>
      </c>
      <c r="O13" s="3">
        <f t="shared" si="3"/>
        <v>1.6916795783060654</v>
      </c>
      <c r="Q13" s="3">
        <f>AVERAGE('8C'!$J156:$J186) + Calibration!$C$11</f>
        <v>398.18060590258506</v>
      </c>
      <c r="R13" s="3">
        <f>'8C'!K186</f>
        <v>690.32722027679654</v>
      </c>
      <c r="S13" s="3">
        <f>'8C'!L186</f>
        <v>671.15256156815076</v>
      </c>
      <c r="T13" s="3">
        <f t="shared" si="4"/>
        <v>1.6545341733281116</v>
      </c>
    </row>
    <row r="14" spans="1:20" x14ac:dyDescent="0.25">
      <c r="A14" s="3">
        <f t="shared" si="0"/>
        <v>3.4166666666666683</v>
      </c>
      <c r="B14" s="3">
        <f>AVERAGE('11C'!$J13:$J43) + Calibration!$C$11</f>
        <v>395.60048506468149</v>
      </c>
      <c r="C14" s="2">
        <f>'11C'!K43</f>
        <v>666.53759939598058</v>
      </c>
      <c r="D14" s="2">
        <f>'11C'!L43</f>
        <v>660.68172498321553</v>
      </c>
      <c r="E14" s="3">
        <f t="shared" si="1"/>
        <v>1.5344169414533879</v>
      </c>
      <c r="G14" s="3">
        <f>AVERAGE('10C'!$J13:$J43) + Calibration!$C$11</f>
        <v>409.40133401258925</v>
      </c>
      <c r="H14" s="3">
        <f>'10C'!K43</f>
        <v>714.15730780199726</v>
      </c>
      <c r="I14" s="3">
        <f>'10C'!L43</f>
        <v>664.47431104082148</v>
      </c>
      <c r="J14" s="3">
        <f t="shared" si="2"/>
        <v>1.7259456326082669</v>
      </c>
      <c r="L14" s="3">
        <f>AVERAGE('9C'!$J13:$J43) + Calibration!$C$11</f>
        <v>396.1742883288623</v>
      </c>
      <c r="M14" s="3">
        <f>'9C'!K43</f>
        <v>717.23213757597262</v>
      </c>
      <c r="N14" s="3">
        <f>'9C'!L43</f>
        <v>668.01956609006743</v>
      </c>
      <c r="O14" s="3">
        <f t="shared" si="3"/>
        <v>1.8182691739639738</v>
      </c>
      <c r="Q14" s="3">
        <f>AVERAGE('8C'!$J157:$J187) + Calibration!$C$11</f>
        <v>398.28745114340296</v>
      </c>
      <c r="R14" s="3">
        <f>'8C'!K187</f>
        <v>690.56996350113218</v>
      </c>
      <c r="S14" s="3">
        <f>'8C'!L187</f>
        <v>671.15256156815076</v>
      </c>
      <c r="T14" s="3">
        <f t="shared" si="4"/>
        <v>1.6553038137988667</v>
      </c>
    </row>
    <row r="15" spans="1:20" x14ac:dyDescent="0.25">
      <c r="A15" s="3">
        <f t="shared" si="0"/>
        <v>3.5000000000000018</v>
      </c>
      <c r="B15" s="3">
        <f>AVERAGE('11C'!$J14:$J44) + Calibration!$C$11</f>
        <v>395.0979169075847</v>
      </c>
      <c r="C15" s="2">
        <f>'11C'!K44</f>
        <v>673.496466410116</v>
      </c>
      <c r="D15" s="2">
        <f>'11C'!L44</f>
        <v>660.88782797326439</v>
      </c>
      <c r="E15" s="3">
        <f t="shared" si="1"/>
        <v>1.576673804499088</v>
      </c>
      <c r="G15" s="3">
        <f>AVERAGE('10C'!$J14:$J44) + Calibration!$C$11</f>
        <v>410.27786110613329</v>
      </c>
      <c r="H15" s="3">
        <f>'10C'!K44</f>
        <v>714.80465678235294</v>
      </c>
      <c r="I15" s="3">
        <f>'10C'!L44</f>
        <v>663.81471633890919</v>
      </c>
      <c r="J15" s="3">
        <f t="shared" si="2"/>
        <v>1.7246477123127972</v>
      </c>
      <c r="L15" s="3">
        <f>AVERAGE('9C'!$J14:$J44) + Calibration!$C$11</f>
        <v>396.92220541031071</v>
      </c>
      <c r="M15" s="3">
        <f>'9C'!K44</f>
        <v>726.61853797984622</v>
      </c>
      <c r="N15" s="3">
        <f>'9C'!L44</f>
        <v>667.35997138815515</v>
      </c>
      <c r="O15" s="3">
        <f t="shared" si="3"/>
        <v>1.8671920953994758</v>
      </c>
      <c r="Q15" s="3">
        <f>AVERAGE('8C'!$J158:$J188) + Calibration!$C$11</f>
        <v>398.38440291064427</v>
      </c>
      <c r="R15" s="3">
        <f>'8C'!K188</f>
        <v>720.06427267587549</v>
      </c>
      <c r="S15" s="3">
        <f>'8C'!L188</f>
        <v>671.81215627006293</v>
      </c>
      <c r="T15" s="3">
        <f t="shared" si="4"/>
        <v>1.8217919058838585</v>
      </c>
    </row>
    <row r="16" spans="1:20" x14ac:dyDescent="0.25">
      <c r="A16" s="3">
        <f t="shared" si="0"/>
        <v>3.5833333333333353</v>
      </c>
      <c r="B16" s="3">
        <f>AVERAGE('11C'!$J15:$J45) + Calibration!$C$11</f>
        <v>394.81101705624832</v>
      </c>
      <c r="C16" s="2">
        <f>'11C'!K45</f>
        <v>680.29347493842249</v>
      </c>
      <c r="D16" s="2">
        <f>'11C'!L45</f>
        <v>660.68172498321553</v>
      </c>
      <c r="E16" s="3">
        <f t="shared" si="1"/>
        <v>1.616792593895126</v>
      </c>
      <c r="G16" s="3">
        <f>AVERAGE('10C'!$J15:$J45) + Calibration!$C$11</f>
        <v>411.36807868131319</v>
      </c>
      <c r="H16" s="3">
        <f>'10C'!K45</f>
        <v>721.80399044087312</v>
      </c>
      <c r="I16" s="3">
        <f>'10C'!L45</f>
        <v>664.02082345134772</v>
      </c>
      <c r="J16" s="3">
        <f t="shared" si="2"/>
        <v>1.7581132190584141</v>
      </c>
      <c r="L16" s="3">
        <f>AVERAGE('9C'!$J15:$J45) + Calibration!$C$11</f>
        <v>397.6918872630369</v>
      </c>
      <c r="M16" s="3">
        <f>'9C'!K45</f>
        <v>708.89769190847448</v>
      </c>
      <c r="N16" s="3">
        <f>'9C'!L45</f>
        <v>665.13390574273365</v>
      </c>
      <c r="O16" s="3">
        <f t="shared" si="3"/>
        <v>1.762473406809401</v>
      </c>
      <c r="Q16" s="3">
        <f>AVERAGE('8C'!$J159:$J189) + Calibration!$C$11</f>
        <v>398.48135467788546</v>
      </c>
      <c r="R16" s="3">
        <f>'8C'!K189</f>
        <v>716.78711777168621</v>
      </c>
      <c r="S16" s="3">
        <f>'8C'!L189</f>
        <v>670.90522643740121</v>
      </c>
      <c r="T16" s="3">
        <f t="shared" si="4"/>
        <v>1.8026830936722431</v>
      </c>
    </row>
    <row r="17" spans="1:20" x14ac:dyDescent="0.25">
      <c r="A17" s="3">
        <f t="shared" si="0"/>
        <v>3.6666666666666687</v>
      </c>
      <c r="B17" s="3">
        <f>AVERAGE('11C'!$J16:$J46) + Calibration!$C$11</f>
        <v>394.75759502942407</v>
      </c>
      <c r="C17" s="2">
        <f>'11C'!K46</f>
        <v>668.924666141334</v>
      </c>
      <c r="D17" s="2">
        <f>'11C'!L46</f>
        <v>661.13516310401405</v>
      </c>
      <c r="E17" s="3">
        <f t="shared" si="1"/>
        <v>1.5527093795955882</v>
      </c>
      <c r="G17" s="3">
        <f>AVERAGE('10C'!$J16:$J46) + Calibration!$C$11</f>
        <v>412.24460577485723</v>
      </c>
      <c r="H17" s="3">
        <f>'10C'!K46</f>
        <v>711.08242947775864</v>
      </c>
      <c r="I17" s="3">
        <f>'10C'!L46</f>
        <v>664.68041815326001</v>
      </c>
      <c r="J17" s="3">
        <f t="shared" si="2"/>
        <v>1.6924289629662645</v>
      </c>
      <c r="L17" s="3">
        <f>AVERAGE('9C'!$J16:$J46) + Calibration!$C$11</f>
        <v>398.28942916538892</v>
      </c>
      <c r="M17" s="3">
        <f>'9C'!K46</f>
        <v>703.03119367898125</v>
      </c>
      <c r="N17" s="3">
        <f>'9C'!L46</f>
        <v>666.04078610672036</v>
      </c>
      <c r="O17" s="3">
        <f t="shared" si="3"/>
        <v>1.7258651602315267</v>
      </c>
      <c r="Q17" s="3">
        <f>AVERAGE('8C'!$J160:$J190) + Calibration!$C$11</f>
        <v>398.63172965912037</v>
      </c>
      <c r="R17" s="3">
        <f>'8C'!K190</f>
        <v>742.55919964183533</v>
      </c>
      <c r="S17" s="3">
        <f>'8C'!L190</f>
        <v>670.90522643740121</v>
      </c>
      <c r="T17" s="3">
        <f t="shared" si="4"/>
        <v>1.9477882824402526</v>
      </c>
    </row>
    <row r="18" spans="1:20" x14ac:dyDescent="0.25">
      <c r="A18" s="3">
        <f t="shared" si="0"/>
        <v>3.7500000000000022</v>
      </c>
      <c r="B18" s="3">
        <f>AVERAGE('11C'!$J17:$J47) + Calibration!$C$11</f>
        <v>394.78925347213999</v>
      </c>
      <c r="C18" s="2">
        <f>'11C'!K47</f>
        <v>664.5551384066473</v>
      </c>
      <c r="D18" s="2">
        <f>'11C'!L47</f>
        <v>662.7016835161985</v>
      </c>
      <c r="E18" s="3">
        <f t="shared" si="1"/>
        <v>1.5277838368187531</v>
      </c>
      <c r="G18" s="3">
        <f>AVERAGE('10C'!$J17:$J47) + Calibration!$C$11</f>
        <v>412.9292071580432</v>
      </c>
      <c r="H18" s="3">
        <f>'10C'!K47</f>
        <v>706.06560535883489</v>
      </c>
      <c r="I18" s="3">
        <f>'10C'!L47</f>
        <v>665.34000873278262</v>
      </c>
      <c r="J18" s="3">
        <f t="shared" si="2"/>
        <v>1.6601396846868253</v>
      </c>
      <c r="L18" s="3">
        <f>AVERAGE('9C'!$J17:$J47) + Calibration!$C$11</f>
        <v>398.91862832328741</v>
      </c>
      <c r="M18" s="3">
        <f>'9C'!K47</f>
        <v>740.57673865250206</v>
      </c>
      <c r="N18" s="3">
        <f>'9C'!L47</f>
        <v>664.47431104082148</v>
      </c>
      <c r="O18" s="3">
        <f t="shared" si="3"/>
        <v>1.9349360605983836</v>
      </c>
      <c r="Q18" s="3">
        <f>AVERAGE('8C'!$J161:$J191) + Calibration!$C$11</f>
        <v>398.61985836141923</v>
      </c>
      <c r="R18" s="3">
        <f>'8C'!K191</f>
        <v>762.66710841270515</v>
      </c>
      <c r="S18" s="3">
        <f>'8C'!L191</f>
        <v>670.69911932496257</v>
      </c>
      <c r="T18" s="3">
        <f t="shared" si="4"/>
        <v>2.0617340276428879</v>
      </c>
    </row>
    <row r="19" spans="1:20" x14ac:dyDescent="0.25">
      <c r="A19" s="3">
        <f t="shared" si="0"/>
        <v>3.8333333333333357</v>
      </c>
      <c r="B19" s="3">
        <f>AVERAGE('11C'!$J18:$J48) + Calibration!$C$11</f>
        <v>394.92775596850441</v>
      </c>
      <c r="C19" s="2">
        <f>'11C'!K48</f>
        <v>650.35414595939267</v>
      </c>
      <c r="D19" s="2">
        <f>'11C'!L48</f>
        <v>662.24819592672475</v>
      </c>
      <c r="E19" s="3">
        <f t="shared" si="1"/>
        <v>1.4465739810642937</v>
      </c>
      <c r="G19" s="3">
        <f>AVERAGE('10C'!$J18:$J48) + Calibration!$C$11</f>
        <v>413.44166878871653</v>
      </c>
      <c r="H19" s="3">
        <f>'10C'!K48</f>
        <v>717.63674333199253</v>
      </c>
      <c r="I19" s="3">
        <f>'10C'!L48</f>
        <v>664.68041815326001</v>
      </c>
      <c r="J19" s="3">
        <f t="shared" si="2"/>
        <v>1.7227690530250763</v>
      </c>
      <c r="L19" s="3">
        <f>AVERAGE('9C'!$J18:$J48) + Calibration!$C$11</f>
        <v>399.45285472523852</v>
      </c>
      <c r="M19" s="3">
        <f>'9C'!K48</f>
        <v>747.13099991061756</v>
      </c>
      <c r="N19" s="3">
        <f>'9C'!L48</f>
        <v>665.58734386353217</v>
      </c>
      <c r="O19" s="3">
        <f t="shared" si="3"/>
        <v>1.9690297413192293</v>
      </c>
      <c r="Q19" s="3">
        <f>AVERAGE('8C'!$J162:$J192) + Calibration!$C$11</f>
        <v>398.52290659417793</v>
      </c>
      <c r="R19" s="3">
        <f>'8C'!K192</f>
        <v>725.08109679479935</v>
      </c>
      <c r="S19" s="3">
        <f>'8C'!L192</f>
        <v>669.7921936146904</v>
      </c>
      <c r="T19" s="3">
        <f t="shared" si="4"/>
        <v>1.8494196361797823</v>
      </c>
    </row>
    <row r="20" spans="1:20" x14ac:dyDescent="0.25">
      <c r="A20" s="3">
        <f t="shared" si="0"/>
        <v>3.9166666666666692</v>
      </c>
      <c r="B20" s="3">
        <f>AVERAGE('11C'!$J19:$J49) + Calibration!$C$11</f>
        <v>395.18299717926345</v>
      </c>
      <c r="C20" s="2">
        <f>'11C'!K49</f>
        <v>651.4465632942979</v>
      </c>
      <c r="D20" s="2">
        <f>'11C'!L49</f>
        <v>661.58860122481258</v>
      </c>
      <c r="E20" s="3">
        <f t="shared" si="1"/>
        <v>1.4513152186427654</v>
      </c>
      <c r="G20" s="3">
        <f>AVERAGE('10C'!$J19:$J49) + Calibration!$C$11</f>
        <v>413.95413041938991</v>
      </c>
      <c r="H20" s="3">
        <f>'10C'!K49</f>
        <v>715.69474898704414</v>
      </c>
      <c r="I20" s="3">
        <f>'10C'!L49</f>
        <v>666.90653326735662</v>
      </c>
      <c r="J20" s="3">
        <f t="shared" si="2"/>
        <v>1.7088685623509181</v>
      </c>
      <c r="L20" s="3">
        <f>AVERAGE('9C'!$J19:$J49) + Calibration!$C$11</f>
        <v>399.99697460076624</v>
      </c>
      <c r="M20" s="3">
        <f>'9C'!K49</f>
        <v>750.00360165490531</v>
      </c>
      <c r="N20" s="3">
        <f>'9C'!L49</f>
        <v>664.68041815326001</v>
      </c>
      <c r="O20" s="3">
        <f t="shared" si="3"/>
        <v>1.9822167941012396</v>
      </c>
      <c r="Q20" s="3">
        <f>AVERAGE('8C'!$J163:$J193) + Calibration!$C$11</f>
        <v>398.42595482693673</v>
      </c>
      <c r="R20" s="3">
        <f>'8C'!K193</f>
        <v>734.46749719867307</v>
      </c>
      <c r="S20" s="3">
        <f>'8C'!L193</f>
        <v>670.49296686623859</v>
      </c>
      <c r="T20" s="3">
        <f t="shared" si="4"/>
        <v>1.9031273619339373</v>
      </c>
    </row>
    <row r="21" spans="1:20" x14ac:dyDescent="0.25">
      <c r="A21" s="3">
        <f t="shared" si="0"/>
        <v>4.0000000000000027</v>
      </c>
      <c r="B21" s="3">
        <f>AVERAGE('11C'!$J20:$J50) + Calibration!$C$11</f>
        <v>395.40658014516805</v>
      </c>
      <c r="C21" s="2">
        <f>'11C'!K50</f>
        <v>665.64750719128938</v>
      </c>
      <c r="D21" s="2">
        <f>'11C'!L50</f>
        <v>660.68172498321553</v>
      </c>
      <c r="E21" s="3">
        <f t="shared" si="1"/>
        <v>1.5304741757402529</v>
      </c>
      <c r="G21" s="3">
        <f>AVERAGE('10C'!$J20:$J50) + Calibration!$C$11</f>
        <v>414.29643111098284</v>
      </c>
      <c r="H21" s="3">
        <f>'10C'!K50</f>
        <v>713.26721559730595</v>
      </c>
      <c r="I21" s="3">
        <f>'10C'!L50</f>
        <v>665.58734386353217</v>
      </c>
      <c r="J21" s="3">
        <f t="shared" si="2"/>
        <v>1.6931819689881036</v>
      </c>
      <c r="L21" s="3">
        <f>AVERAGE('9C'!$J20:$J50) + Calibration!$C$11</f>
        <v>400.43424923547605</v>
      </c>
      <c r="M21" s="3">
        <f>'9C'!K50</f>
        <v>709.5855034873598</v>
      </c>
      <c r="N21" s="3">
        <f>'9C'!L50</f>
        <v>665.58734386353217</v>
      </c>
      <c r="O21" s="3">
        <f t="shared" si="3"/>
        <v>1.7508377291403616</v>
      </c>
      <c r="Q21" s="3">
        <f>AVERAGE('8C'!$J164:$J194) + Calibration!$C$11</f>
        <v>398.50114182290031</v>
      </c>
      <c r="R21" s="3">
        <f>'8C'!K194</f>
        <v>740.57673865250206</v>
      </c>
      <c r="S21" s="3">
        <f>'8C'!L194</f>
        <v>669.7921936146904</v>
      </c>
      <c r="T21" s="3">
        <f t="shared" si="4"/>
        <v>1.937300440836961</v>
      </c>
    </row>
    <row r="22" spans="1:20" x14ac:dyDescent="0.25">
      <c r="A22" s="3">
        <f t="shared" si="0"/>
        <v>4.0833333333333357</v>
      </c>
      <c r="B22" s="3">
        <f>AVERAGE('11C'!$J21:$J51) + Calibration!$C$11</f>
        <v>395.64203559594313</v>
      </c>
      <c r="C22" s="2">
        <f>'11C'!K51</f>
        <v>664.11007005209774</v>
      </c>
      <c r="D22" s="2">
        <f>'11C'!L51</f>
        <v>662.24819592672475</v>
      </c>
      <c r="E22" s="3">
        <f t="shared" si="1"/>
        <v>1.5204336302353072</v>
      </c>
      <c r="G22" s="3">
        <f>AVERAGE('10C'!$J21:$J51) + Calibration!$C$11</f>
        <v>414.49824910774817</v>
      </c>
      <c r="H22" s="3">
        <f>'10C'!K51</f>
        <v>707.15797414347685</v>
      </c>
      <c r="I22" s="3">
        <f>'10C'!L51</f>
        <v>664.92775328400955</v>
      </c>
      <c r="J22" s="3">
        <f t="shared" si="2"/>
        <v>1.6574401085072603</v>
      </c>
      <c r="L22" s="3">
        <f>AVERAGE('9C'!$J21:$J51) + Calibration!$C$11</f>
        <v>400.76467862936795</v>
      </c>
      <c r="M22" s="3">
        <f>'9C'!K51</f>
        <v>712.17484681266387</v>
      </c>
      <c r="N22" s="3">
        <f>'9C'!L51</f>
        <v>665.79345097597081</v>
      </c>
      <c r="O22" s="3">
        <f t="shared" si="3"/>
        <v>1.763630793000212</v>
      </c>
      <c r="Q22" s="3">
        <f>AVERAGE('8C'!$J165:$J195) + Calibration!$C$11</f>
        <v>398.62975064782654</v>
      </c>
      <c r="R22" s="3">
        <f>'8C'!K195</f>
        <v>797.17829025663548</v>
      </c>
      <c r="S22" s="3">
        <f>'8C'!L195</f>
        <v>668.6791607919796</v>
      </c>
      <c r="T22" s="3">
        <f t="shared" si="4"/>
        <v>2.2571275724870929</v>
      </c>
    </row>
    <row r="23" spans="1:20" x14ac:dyDescent="0.25">
      <c r="A23" s="3">
        <f t="shared" si="0"/>
        <v>4.1666666666666687</v>
      </c>
      <c r="B23" s="3">
        <f>AVERAGE('11C'!$J22:$J52) + Calibration!$C$11</f>
        <v>395.81219772219288</v>
      </c>
      <c r="C23" s="2">
        <f>'11C'!K52</f>
        <v>645.53959842041968</v>
      </c>
      <c r="D23" s="2">
        <f>'11C'!L52</f>
        <v>660.68172498321553</v>
      </c>
      <c r="E23" s="3">
        <f t="shared" si="1"/>
        <v>1.4142984999387056</v>
      </c>
      <c r="G23" s="3">
        <f>AVERAGE('10C'!$J22:$J52) + Calibration!$C$11</f>
        <v>414.63873041754482</v>
      </c>
      <c r="H23" s="3">
        <f>'10C'!K52</f>
        <v>694.49446738567713</v>
      </c>
      <c r="I23" s="3">
        <f>'10C'!L52</f>
        <v>664.68041815326001</v>
      </c>
      <c r="J23" s="3">
        <f t="shared" si="2"/>
        <v>1.5849263952879515</v>
      </c>
      <c r="L23" s="3">
        <f>AVERAGE('9C'!$J22:$J52) + Calibration!$C$11</f>
        <v>400.96649662613328</v>
      </c>
      <c r="M23" s="3">
        <f>'9C'!K52</f>
        <v>708.25034292811893</v>
      </c>
      <c r="N23" s="3">
        <f>'9C'!L52</f>
        <v>664.47431104082148</v>
      </c>
      <c r="O23" s="3">
        <f t="shared" si="3"/>
        <v>1.7402619082455371</v>
      </c>
      <c r="Q23" s="3">
        <f>AVERAGE('8C'!$J166:$J196) + Calibration!$C$11</f>
        <v>398.74648817505175</v>
      </c>
      <c r="R23" s="3">
        <f>'8C'!K196</f>
        <v>968.03470155850334</v>
      </c>
      <c r="S23" s="3">
        <f>'8C'!L196</f>
        <v>669.13259891277812</v>
      </c>
      <c r="T23" s="3">
        <f t="shared" si="4"/>
        <v>3.2240894029644154</v>
      </c>
    </row>
    <row r="24" spans="1:20" x14ac:dyDescent="0.25">
      <c r="A24" s="3">
        <f t="shared" si="0"/>
        <v>4.2500000000000018</v>
      </c>
      <c r="B24" s="3">
        <f>AVERAGE('11C'!$J23:$J53) + Calibration!$C$11</f>
        <v>395.99225213484988</v>
      </c>
      <c r="C24" s="2">
        <f>'11C'!K53</f>
        <v>646.63196720506164</v>
      </c>
      <c r="D24" s="2">
        <f>'11C'!L53</f>
        <v>662.24819592672475</v>
      </c>
      <c r="E24" s="3">
        <f t="shared" si="1"/>
        <v>1.4194652731648845</v>
      </c>
      <c r="G24" s="3">
        <f>AVERAGE('10C'!$J23:$J53) + Calibration!$C$11</f>
        <v>414.69215244436919</v>
      </c>
      <c r="H24" s="3">
        <f>'10C'!K53</f>
        <v>688.83024573613443</v>
      </c>
      <c r="I24" s="3">
        <f>'10C'!L53</f>
        <v>664.68041815326001</v>
      </c>
      <c r="J24" s="3">
        <f t="shared" si="2"/>
        <v>1.552545267497967</v>
      </c>
      <c r="L24" s="3">
        <f>AVERAGE('9C'!$J23:$J53) + Calibration!$C$11</f>
        <v>400.95660315255662</v>
      </c>
      <c r="M24" s="3">
        <f>'9C'!K53</f>
        <v>704.12356246362322</v>
      </c>
      <c r="N24" s="3">
        <f>'9C'!L53</f>
        <v>664.47431104082148</v>
      </c>
      <c r="O24" s="3">
        <f t="shared" si="3"/>
        <v>1.7169464567596588</v>
      </c>
      <c r="Q24" s="3">
        <f>AVERAGE('8C'!$J167:$J197) + Calibration!$C$11</f>
        <v>398.82167497315373</v>
      </c>
      <c r="R24" s="3">
        <f>'8C'!K197</f>
        <v>944.24508067768761</v>
      </c>
      <c r="S24" s="3">
        <f>'8C'!L197</f>
        <v>669.7921936146904</v>
      </c>
      <c r="T24" s="3">
        <f t="shared" si="4"/>
        <v>3.0889341832838757</v>
      </c>
    </row>
    <row r="25" spans="1:20" x14ac:dyDescent="0.25">
      <c r="A25" s="3">
        <f t="shared" si="0"/>
        <v>4.3333333333333348</v>
      </c>
      <c r="B25" s="3">
        <f>AVERAGE('11C'!$J24:$J54) + Calibration!$C$11</f>
        <v>396.3345528264428</v>
      </c>
      <c r="C25" s="2">
        <f>'11C'!K54</f>
        <v>645.3373218404688</v>
      </c>
      <c r="D25" s="2">
        <f>'11C'!L54</f>
        <v>662.24819592672475</v>
      </c>
      <c r="E25" s="3">
        <f t="shared" si="1"/>
        <v>1.4101946430887651</v>
      </c>
      <c r="G25" s="3">
        <f>AVERAGE('10C'!$J24:$J54) + Calibration!$C$11</f>
        <v>414.49033326043445</v>
      </c>
      <c r="H25" s="3">
        <f>'10C'!K54</f>
        <v>715.69474898704414</v>
      </c>
      <c r="I25" s="3">
        <f>'10C'!L54</f>
        <v>664.22697591007181</v>
      </c>
      <c r="J25" s="3">
        <f t="shared" si="2"/>
        <v>1.7058318476306595</v>
      </c>
      <c r="L25" s="3">
        <f>AVERAGE('9C'!$J24:$J54) + Calibration!$C$11</f>
        <v>400.89130864086189</v>
      </c>
      <c r="M25" s="3">
        <f>'9C'!K54</f>
        <v>718.72911211663461</v>
      </c>
      <c r="N25" s="3">
        <f>'9C'!L54</f>
        <v>664.92775328400955</v>
      </c>
      <c r="O25" s="3">
        <f t="shared" si="3"/>
        <v>1.8000328655276403</v>
      </c>
      <c r="Q25" s="3">
        <f>AVERAGE('8C'!$J168:$J198) + Calibration!$C$11</f>
        <v>398.84343974443152</v>
      </c>
      <c r="R25" s="3">
        <f>'8C'!K198</f>
        <v>840.87344622784394</v>
      </c>
      <c r="S25" s="3">
        <f>'8C'!L198</f>
        <v>668.6791607919796</v>
      </c>
      <c r="T25" s="3">
        <f t="shared" si="4"/>
        <v>2.5033791780535899</v>
      </c>
    </row>
    <row r="26" spans="1:20" x14ac:dyDescent="0.25">
      <c r="A26" s="3">
        <f t="shared" si="0"/>
        <v>4.4166666666666679</v>
      </c>
      <c r="B26" s="3">
        <f>AVERAGE('11C'!$J25:$J55) + Calibration!$C$11</f>
        <v>396.81535720156961</v>
      </c>
      <c r="C26" s="2">
        <f>'11C'!K55</f>
        <v>652.74120865889074</v>
      </c>
      <c r="D26" s="2">
        <f>'11C'!L55</f>
        <v>661.34126609406303</v>
      </c>
      <c r="E26" s="3">
        <f t="shared" si="1"/>
        <v>1.449402615810734</v>
      </c>
      <c r="G26" s="3">
        <f>AVERAGE('10C'!$J25:$J55) + Calibration!$C$11</f>
        <v>414.45867620274947</v>
      </c>
      <c r="H26" s="3">
        <f>'10C'!K55</f>
        <v>696.23418515067476</v>
      </c>
      <c r="I26" s="3">
        <f>'10C'!L55</f>
        <v>665.13390574273365</v>
      </c>
      <c r="J26" s="3">
        <f t="shared" si="2"/>
        <v>1.5957987730232508</v>
      </c>
      <c r="L26" s="3">
        <f>AVERAGE('9C'!$J25:$J55) + Calibration!$C$11</f>
        <v>401.0416836220968</v>
      </c>
      <c r="M26" s="3">
        <f>'9C'!K55</f>
        <v>716.3420453712813</v>
      </c>
      <c r="N26" s="3">
        <f>'9C'!L55</f>
        <v>665.58734386353217</v>
      </c>
      <c r="O26" s="3">
        <f t="shared" si="3"/>
        <v>1.7856623958973084</v>
      </c>
      <c r="Q26" s="3">
        <f>AVERAGE('8C'!$J169:$J199) + Calibration!$C$11</f>
        <v>399.04525774119685</v>
      </c>
      <c r="R26" s="3">
        <f>'8C'!K199</f>
        <v>834.1169528941856</v>
      </c>
      <c r="S26" s="3">
        <f>'8C'!L199</f>
        <v>669.37993404352778</v>
      </c>
      <c r="T26" s="3">
        <f t="shared" si="4"/>
        <v>2.4639716911330143</v>
      </c>
    </row>
    <row r="27" spans="1:20" x14ac:dyDescent="0.25">
      <c r="A27" s="3">
        <f t="shared" si="0"/>
        <v>4.5000000000000009</v>
      </c>
      <c r="B27" s="3">
        <f>AVERAGE('11C'!$J26:$J56) + Calibration!$C$11</f>
        <v>397.24273836270271</v>
      </c>
      <c r="C27" s="2">
        <f>'11C'!K56</f>
        <v>645.98461822470608</v>
      </c>
      <c r="D27" s="2">
        <f>'11C'!L56</f>
        <v>661.34126609406303</v>
      </c>
      <c r="E27" s="3">
        <f t="shared" si="1"/>
        <v>1.4087171314687976</v>
      </c>
      <c r="G27" s="3">
        <f>AVERAGE('10C'!$J26:$J56) + Calibration!$C$11</f>
        <v>414.4171254736263</v>
      </c>
      <c r="H27" s="3">
        <f>'10C'!K56</f>
        <v>694.2921422554632</v>
      </c>
      <c r="I27" s="3">
        <f>'10C'!L56</f>
        <v>663.56738120815965</v>
      </c>
      <c r="J27" s="3">
        <f t="shared" si="2"/>
        <v>1.5850355839934169</v>
      </c>
      <c r="L27" s="3">
        <f>AVERAGE('9C'!$J26:$J56) + Calibration!$C$11</f>
        <v>401.0852133625138</v>
      </c>
      <c r="M27" s="3">
        <f>'9C'!K56</f>
        <v>708.89769190847448</v>
      </c>
      <c r="N27" s="3">
        <f>'9C'!L56</f>
        <v>664.02082345134772</v>
      </c>
      <c r="O27" s="3">
        <f t="shared" si="3"/>
        <v>1.7432557478786039</v>
      </c>
      <c r="Q27" s="3">
        <f>AVERAGE('8C'!$J170:$J200) + Calibration!$C$11</f>
        <v>399.11055225289164</v>
      </c>
      <c r="R27" s="3">
        <f>'8C'!K200</f>
        <v>805.7149639538211</v>
      </c>
      <c r="S27" s="3">
        <f>'8C'!L200</f>
        <v>670.49296686623859</v>
      </c>
      <c r="T27" s="3">
        <f t="shared" si="4"/>
        <v>2.3027509513543247</v>
      </c>
    </row>
    <row r="28" spans="1:20" x14ac:dyDescent="0.25">
      <c r="A28" s="3">
        <f t="shared" si="0"/>
        <v>4.5833333333333339</v>
      </c>
      <c r="B28" s="3">
        <f>AVERAGE('11C'!$J27:$J57) + Calibration!$C$11</f>
        <v>397.47621480218402</v>
      </c>
      <c r="C28" s="2">
        <f>'11C'!K57</f>
        <v>648.16940839010863</v>
      </c>
      <c r="D28" s="2">
        <f>'11C'!L57</f>
        <v>660.88782797326439</v>
      </c>
      <c r="E28" s="3">
        <f t="shared" si="1"/>
        <v>1.4197681417614771</v>
      </c>
      <c r="G28" s="3">
        <f>AVERAGE('10C'!$J27:$J57) + Calibration!$C$11</f>
        <v>414.27862297726176</v>
      </c>
      <c r="H28" s="3">
        <f>'10C'!K57</f>
        <v>686.40271639225148</v>
      </c>
      <c r="I28" s="3">
        <f>'10C'!L57</f>
        <v>664.68041815326001</v>
      </c>
      <c r="J28" s="3">
        <f t="shared" si="2"/>
        <v>1.5411392423816346</v>
      </c>
      <c r="L28" s="3">
        <f>AVERAGE('9C'!$J27:$J57) + Calibration!$C$11</f>
        <v>401.28901037057295</v>
      </c>
      <c r="M28" s="3">
        <f>'9C'!K57</f>
        <v>696.4769283750104</v>
      </c>
      <c r="N28" s="3">
        <f>'9C'!L57</f>
        <v>664.47431104082148</v>
      </c>
      <c r="O28" s="3">
        <f t="shared" si="3"/>
        <v>1.6717581990059525</v>
      </c>
      <c r="Q28" s="3">
        <f>AVERAGE('8C'!$J171:$J201) + Calibration!$C$11</f>
        <v>399.31237143682625</v>
      </c>
      <c r="R28" s="3">
        <f>'8C'!K201</f>
        <v>880.44191478922767</v>
      </c>
      <c r="S28" s="3">
        <f>'8C'!L201</f>
        <v>668.92649592272915</v>
      </c>
      <c r="T28" s="3">
        <f t="shared" si="4"/>
        <v>2.7248142956558126</v>
      </c>
    </row>
    <row r="29" spans="1:20" x14ac:dyDescent="0.25">
      <c r="A29" s="3">
        <f t="shared" si="0"/>
        <v>4.666666666666667</v>
      </c>
      <c r="B29" s="3">
        <f>AVERAGE('11C'!$J28:$J58) + Calibration!$C$11</f>
        <v>397.78487803976725</v>
      </c>
      <c r="C29" s="2">
        <f>'11C'!K58</f>
        <v>670.21931150592684</v>
      </c>
      <c r="D29" s="2">
        <f>'11C'!L58</f>
        <v>661.13516310401405</v>
      </c>
      <c r="E29" s="3">
        <f t="shared" si="1"/>
        <v>1.5428968127067701</v>
      </c>
      <c r="G29" s="3">
        <f>AVERAGE('10C'!$J28:$J58) + Calibration!$C$11</f>
        <v>413.89279373242113</v>
      </c>
      <c r="H29" s="3">
        <f>'10C'!K58</f>
        <v>678.75608230363878</v>
      </c>
      <c r="I29" s="3">
        <f>'10C'!L58</f>
        <v>665.13390574273365</v>
      </c>
      <c r="J29" s="3">
        <f t="shared" si="2"/>
        <v>1.5000186229775043</v>
      </c>
      <c r="L29" s="3">
        <f>AVERAGE('9C'!$J28:$J58) + Calibration!$C$11</f>
        <v>401.54622940545642</v>
      </c>
      <c r="M29" s="3">
        <f>'9C'!K58</f>
        <v>688.38522593184814</v>
      </c>
      <c r="N29" s="3">
        <f>'9C'!L58</f>
        <v>664.02082345134772</v>
      </c>
      <c r="O29" s="3">
        <f t="shared" si="3"/>
        <v>1.6244751732366864</v>
      </c>
      <c r="Q29" s="3">
        <f>AVERAGE('8C'!$J172:$J202) + Calibration!$C$11</f>
        <v>399.39745170850495</v>
      </c>
      <c r="R29" s="3">
        <f>'8C'!K202</f>
        <v>843.30097557172689</v>
      </c>
      <c r="S29" s="3">
        <f>'8C'!L202</f>
        <v>668.26690122081698</v>
      </c>
      <c r="T29" s="3">
        <f t="shared" si="4"/>
        <v>2.5139895989063485</v>
      </c>
    </row>
    <row r="30" spans="1:20" x14ac:dyDescent="0.25">
      <c r="A30" s="3">
        <f t="shared" si="0"/>
        <v>4.75</v>
      </c>
      <c r="B30" s="3">
        <f>AVERAGE('11C'!$J29:$J59) + Calibration!$C$11</f>
        <v>398.12717873136023</v>
      </c>
      <c r="C30" s="2">
        <f>'11C'!K59</f>
        <v>669.81470574990681</v>
      </c>
      <c r="D30" s="2">
        <f>'11C'!L59</f>
        <v>661.58860122481258</v>
      </c>
      <c r="E30" s="3">
        <f t="shared" si="1"/>
        <v>1.5386668056450696</v>
      </c>
      <c r="G30" s="3">
        <f>AVERAGE('10C'!$J29:$J59) + Calibration!$C$11</f>
        <v>413.35856733047007</v>
      </c>
      <c r="H30" s="3">
        <f>'10C'!K59</f>
        <v>684.01570224301668</v>
      </c>
      <c r="I30" s="3">
        <f>'10C'!L59</f>
        <v>665.13390574273365</v>
      </c>
      <c r="J30" s="3">
        <f t="shared" si="2"/>
        <v>1.532831314602477</v>
      </c>
      <c r="L30" s="3">
        <f>AVERAGE('9C'!$J29:$J59) + Calibration!$C$11</f>
        <v>401.99537553572895</v>
      </c>
      <c r="M30" s="3">
        <f>'9C'!K59</f>
        <v>698.86399512036382</v>
      </c>
      <c r="N30" s="3">
        <f>'9C'!L59</f>
        <v>663.56738120815965</v>
      </c>
      <c r="O30" s="3">
        <f t="shared" si="3"/>
        <v>1.6812766327744209</v>
      </c>
      <c r="Q30" s="3">
        <f>AVERAGE('8C'!$J173:$J203) + Calibration!$C$11</f>
        <v>399.57750612116189</v>
      </c>
      <c r="R30" s="3">
        <f>'8C'!K203</f>
        <v>765.29691433653875</v>
      </c>
      <c r="S30" s="3">
        <f>'8C'!L203</f>
        <v>669.37993404352778</v>
      </c>
      <c r="T30" s="3">
        <f t="shared" si="4"/>
        <v>2.071204076890675</v>
      </c>
    </row>
    <row r="31" spans="1:20" x14ac:dyDescent="0.25">
      <c r="A31" s="3">
        <f t="shared" si="0"/>
        <v>4.833333333333333</v>
      </c>
      <c r="B31" s="3">
        <f>AVERAGE('11C'!$J30:$J60) + Calibration!$C$11</f>
        <v>398.57434565247729</v>
      </c>
      <c r="C31" s="2">
        <f>'11C'!K60</f>
        <v>673.09186469995143</v>
      </c>
      <c r="D31" s="2">
        <f>'11C'!L60</f>
        <v>661.34126609406303</v>
      </c>
      <c r="E31" s="3">
        <f t="shared" si="1"/>
        <v>1.5546940956827668</v>
      </c>
      <c r="G31" s="3">
        <f>AVERAGE('10C'!$J30:$J60) + Calibration!$C$11</f>
        <v>412.58888666491333</v>
      </c>
      <c r="H31" s="3">
        <f>'10C'!K60</f>
        <v>688.58750251179879</v>
      </c>
      <c r="I31" s="3">
        <f>'10C'!L60</f>
        <v>663.36122874943555</v>
      </c>
      <c r="J31" s="3">
        <f t="shared" si="2"/>
        <v>1.5630820938592374</v>
      </c>
      <c r="L31" s="3">
        <f>AVERAGE('9C'!$J30:$J60) + Calibration!$C$11</f>
        <v>402.44452028097044</v>
      </c>
      <c r="M31" s="3">
        <f>'9C'!K60</f>
        <v>698.4189227199588</v>
      </c>
      <c r="N31" s="3">
        <f>'9C'!L60</f>
        <v>662.90779062863703</v>
      </c>
      <c r="O31" s="3">
        <f t="shared" si="3"/>
        <v>1.6762123508246976</v>
      </c>
      <c r="Q31" s="3">
        <f>AVERAGE('8C'!$J174:$J204) + Calibration!$C$11</f>
        <v>399.57750612116189</v>
      </c>
      <c r="R31" s="3">
        <f>'8C'!K204</f>
        <v>713.71223944744759</v>
      </c>
      <c r="S31" s="3">
        <f>'8C'!L204</f>
        <v>669.37993404352778</v>
      </c>
      <c r="T31" s="3">
        <f t="shared" si="4"/>
        <v>1.7790610116463914</v>
      </c>
    </row>
    <row r="32" spans="1:20" x14ac:dyDescent="0.25">
      <c r="A32" s="3">
        <f t="shared" si="0"/>
        <v>4.9166666666666661</v>
      </c>
      <c r="B32" s="3">
        <f>AVERAGE('11C'!$J31:$J61) + Calibration!$C$11</f>
        <v>398.76627136283537</v>
      </c>
      <c r="C32" s="2">
        <f>'11C'!K61</f>
        <v>682.27598447801904</v>
      </c>
      <c r="D32" s="2">
        <f>'11C'!L61</f>
        <v>661.58860122481258</v>
      </c>
      <c r="E32" s="3">
        <f t="shared" si="1"/>
        <v>1.6056202117019196</v>
      </c>
      <c r="G32" s="3">
        <f>AVERAGE('10C'!$J31:$J61) + Calibration!$C$11</f>
        <v>411.53032733458781</v>
      </c>
      <c r="H32" s="3">
        <f>'10C'!K61</f>
        <v>687.29280859694279</v>
      </c>
      <c r="I32" s="3">
        <f>'10C'!L61</f>
        <v>664.68041815326001</v>
      </c>
      <c r="J32" s="3">
        <f t="shared" si="2"/>
        <v>1.5617447764973806</v>
      </c>
      <c r="L32" s="3">
        <f>AVERAGE('9C'!$J31:$J61) + Calibration!$C$11</f>
        <v>402.93719476662898</v>
      </c>
      <c r="M32" s="3">
        <f>'9C'!K61</f>
        <v>696.23418515067476</v>
      </c>
      <c r="N32" s="3">
        <f>'9C'!L61</f>
        <v>664.22697591007181</v>
      </c>
      <c r="O32" s="3">
        <f t="shared" si="3"/>
        <v>1.661049177530795</v>
      </c>
      <c r="Q32" s="3">
        <f>AVERAGE('8C'!$J175:$J205) + Calibration!$C$11</f>
        <v>399.64280063285656</v>
      </c>
      <c r="R32" s="3">
        <f>'8C'!K205</f>
        <v>744.74398576138265</v>
      </c>
      <c r="S32" s="3">
        <f>'8C'!L205</f>
        <v>670.24563173548893</v>
      </c>
      <c r="T32" s="3">
        <f t="shared" si="4"/>
        <v>1.9544354647896254</v>
      </c>
    </row>
    <row r="33" spans="1:20" x14ac:dyDescent="0.25">
      <c r="A33" s="3">
        <f t="shared" si="0"/>
        <v>4.9999999999999991</v>
      </c>
      <c r="B33" s="3">
        <f>AVERAGE('11C'!$J32:$J62) + Calibration!$C$11</f>
        <v>398.79792861838195</v>
      </c>
      <c r="C33" s="2">
        <f>'11C'!K62</f>
        <v>673.496466410116</v>
      </c>
      <c r="D33" s="2">
        <f>'11C'!L62</f>
        <v>661.79475780592622</v>
      </c>
      <c r="E33" s="3">
        <f t="shared" si="1"/>
        <v>1.5557192716856876</v>
      </c>
      <c r="G33" s="3">
        <f>AVERAGE('10C'!$J32:$J62) + Calibration!$C$11</f>
        <v>410.54695500022586</v>
      </c>
      <c r="H33" s="3">
        <f>'10C'!K62</f>
        <v>685.31034760760951</v>
      </c>
      <c r="I33" s="3">
        <f>'10C'!L62</f>
        <v>663.56738120815965</v>
      </c>
      <c r="J33" s="3">
        <f t="shared" si="2"/>
        <v>1.5560865684590115</v>
      </c>
      <c r="L33" s="3">
        <f>AVERAGE('9C'!$J32:$J62) + Calibration!$C$11</f>
        <v>403.48131464215669</v>
      </c>
      <c r="M33" s="3">
        <f>'9C'!K62</f>
        <v>688.38522593184814</v>
      </c>
      <c r="N33" s="3">
        <f>'9C'!L62</f>
        <v>663.56738120815965</v>
      </c>
      <c r="O33" s="3">
        <f t="shared" si="3"/>
        <v>1.6135160708720007</v>
      </c>
      <c r="Q33" s="3">
        <f>AVERAGE('8C'!$J176:$J206) + Calibration!$C$11</f>
        <v>399.64280063285668</v>
      </c>
      <c r="R33" s="3">
        <f>'8C'!K206</f>
        <v>850.50263436046123</v>
      </c>
      <c r="S33" s="3">
        <f>'8C'!L206</f>
        <v>669.7921936146904</v>
      </c>
      <c r="T33" s="3">
        <f t="shared" si="4"/>
        <v>2.5533857507855484</v>
      </c>
    </row>
    <row r="34" spans="1:20" x14ac:dyDescent="0.25">
      <c r="A34" s="3">
        <f t="shared" si="0"/>
        <v>5.0833333333333321</v>
      </c>
      <c r="B34" s="3">
        <f>AVERAGE('11C'!$J33:$J63) + Calibration!$C$11</f>
        <v>398.76627136283537</v>
      </c>
      <c r="C34" s="2">
        <f>'11C'!K63</f>
        <v>642.90978845073062</v>
      </c>
      <c r="D34" s="2">
        <f>'11C'!L63</f>
        <v>661.13516310401405</v>
      </c>
      <c r="E34" s="3">
        <f t="shared" si="1"/>
        <v>1.3826749048031945</v>
      </c>
      <c r="G34" s="3">
        <f>AVERAGE('10C'!$J33:$J63) + Calibration!$C$11</f>
        <v>409.47850219632369</v>
      </c>
      <c r="H34" s="3">
        <f>'10C'!K63</f>
        <v>677.01636858449626</v>
      </c>
      <c r="I34" s="3">
        <f>'10C'!L63</f>
        <v>663.56738120815965</v>
      </c>
      <c r="J34" s="3">
        <f t="shared" si="2"/>
        <v>1.5151657449349369</v>
      </c>
      <c r="L34" s="3">
        <f>AVERAGE('9C'!$J33:$J63) + Calibration!$C$11</f>
        <v>404.13227975850231</v>
      </c>
      <c r="M34" s="3">
        <f>'9C'!K63</f>
        <v>694.93949123581876</v>
      </c>
      <c r="N34" s="3">
        <f>'9C'!L63</f>
        <v>664.02082345134772</v>
      </c>
      <c r="O34" s="3">
        <f t="shared" si="3"/>
        <v>1.6469486400522446</v>
      </c>
      <c r="Q34" s="3">
        <f>AVERAGE('8C'!$J177:$J207) + Calibration!$C$11</f>
        <v>399.674458877711</v>
      </c>
      <c r="R34" s="3">
        <f>'8C'!K207</f>
        <v>870.61054313133093</v>
      </c>
      <c r="S34" s="3">
        <f>'8C'!L207</f>
        <v>670.49296686623859</v>
      </c>
      <c r="T34" s="3">
        <f t="shared" si="4"/>
        <v>2.6670849721122805</v>
      </c>
    </row>
    <row r="35" spans="1:20" x14ac:dyDescent="0.25">
      <c r="A35" s="3">
        <f t="shared" si="0"/>
        <v>5.1666666666666652</v>
      </c>
      <c r="B35" s="3">
        <f>AVERAGE('11C'!$J34:$J64) + Calibration!$C$11</f>
        <v>398.6811908932952</v>
      </c>
      <c r="C35" s="2">
        <f>'11C'!K64</f>
        <v>631.78367432771461</v>
      </c>
      <c r="D35" s="2">
        <f>'11C'!L64</f>
        <v>661.34126609406303</v>
      </c>
      <c r="E35" s="3">
        <f t="shared" si="1"/>
        <v>1.3201454535286292</v>
      </c>
      <c r="G35" s="3">
        <f>AVERAGE('10C'!$J34:$J64) + Calibration!$C$11</f>
        <v>408.57031784723318</v>
      </c>
      <c r="H35" s="3">
        <f>'10C'!K64</f>
        <v>687.05006537260715</v>
      </c>
      <c r="I35" s="3">
        <f>'10C'!L64</f>
        <v>662.7016835161985</v>
      </c>
      <c r="J35" s="3">
        <f t="shared" si="2"/>
        <v>1.5771336588906497</v>
      </c>
      <c r="L35" s="3">
        <f>AVERAGE('9C'!$J34:$J64) + Calibration!$C$11</f>
        <v>404.65463367558289</v>
      </c>
      <c r="M35" s="3">
        <f>'9C'!K64</f>
        <v>695.5868361703192</v>
      </c>
      <c r="N35" s="3">
        <f>'9C'!L64</f>
        <v>663.56738120815965</v>
      </c>
      <c r="O35" s="3">
        <f t="shared" si="3"/>
        <v>1.6476565103458065</v>
      </c>
      <c r="Q35" s="3">
        <f>AVERAGE('8C'!$J178:$J208) + Calibration!$C$11</f>
        <v>399.64280162216437</v>
      </c>
      <c r="R35" s="3">
        <f>'8C'!K208</f>
        <v>819.67321317674009</v>
      </c>
      <c r="S35" s="3">
        <f>'8C'!L208</f>
        <v>671.15256156815076</v>
      </c>
      <c r="T35" s="3">
        <f t="shared" si="4"/>
        <v>2.3787873470405749</v>
      </c>
    </row>
    <row r="36" spans="1:20" x14ac:dyDescent="0.25">
      <c r="A36" s="3">
        <f t="shared" ref="A36:A68" si="5">1/12+A35</f>
        <v>5.2499999999999982</v>
      </c>
      <c r="B36" s="3">
        <f>AVERAGE('11C'!$J35:$J65) + Calibration!$C$11</f>
        <v>398.60600409519316</v>
      </c>
      <c r="C36" s="2">
        <f>'11C'!K65</f>
        <v>625.87675800409954</v>
      </c>
      <c r="D36" s="2">
        <f>'11C'!L65</f>
        <v>662.90779062863703</v>
      </c>
      <c r="E36" s="3">
        <f t="shared" si="1"/>
        <v>1.2871182154405345</v>
      </c>
      <c r="G36" s="3">
        <f>AVERAGE('10C'!$J35:$J65) + Calibration!$C$11</f>
        <v>407.55528707015526</v>
      </c>
      <c r="H36" s="3">
        <f>'10C'!K65</f>
        <v>687.49513372715671</v>
      </c>
      <c r="I36" s="3">
        <f>'10C'!L65</f>
        <v>664.47431104082148</v>
      </c>
      <c r="J36" s="3">
        <f t="shared" si="2"/>
        <v>1.5854027395195629</v>
      </c>
      <c r="L36" s="3">
        <f>AVERAGE('9C'!$J35:$J65) + Calibration!$C$11</f>
        <v>405.09190712312329</v>
      </c>
      <c r="M36" s="3">
        <f>'9C'!K65</f>
        <v>717.63674333199253</v>
      </c>
      <c r="N36" s="3">
        <f>'9C'!L65</f>
        <v>662.0008607959752</v>
      </c>
      <c r="O36" s="3">
        <f t="shared" si="3"/>
        <v>1.7700568370867236</v>
      </c>
      <c r="Q36" s="3">
        <f>AVERAGE('8C'!$J179:$J209) + Calibration!$C$11</f>
        <v>399.40734636925089</v>
      </c>
      <c r="R36" s="3">
        <f>'8C'!K209</f>
        <v>724.19100459010804</v>
      </c>
      <c r="S36" s="3">
        <f>'8C'!L209</f>
        <v>670.49296686623859</v>
      </c>
      <c r="T36" s="3">
        <f t="shared" si="4"/>
        <v>1.8393698062049506</v>
      </c>
    </row>
    <row r="37" spans="1:20" x14ac:dyDescent="0.25">
      <c r="A37" s="3">
        <f t="shared" si="5"/>
        <v>5.3333333333333313</v>
      </c>
      <c r="B37" s="3">
        <f>AVERAGE('11C'!$J36:$J66) + Calibration!$C$11</f>
        <v>398.59413259963054</v>
      </c>
      <c r="C37" s="2">
        <f>'11C'!K66</f>
        <v>682.6805416837758</v>
      </c>
      <c r="D37" s="2">
        <f>'11C'!L66</f>
        <v>662.0008607959752</v>
      </c>
      <c r="E37" s="3">
        <f t="shared" si="1"/>
        <v>1.6088862539605688</v>
      </c>
      <c r="G37" s="3">
        <f>AVERAGE('10C'!$J36:$J66) + Calibration!$C$11</f>
        <v>406.51849270896906</v>
      </c>
      <c r="H37" s="3">
        <f>'10C'!K66</f>
        <v>686.40271639225148</v>
      </c>
      <c r="I37" s="3">
        <f>'10C'!L66</f>
        <v>663.56738120815965</v>
      </c>
      <c r="J37" s="3">
        <f t="shared" si="2"/>
        <v>1.5850877260766127</v>
      </c>
      <c r="L37" s="3">
        <f>AVERAGE('9C'!$J36:$J66) + Calibration!$C$11</f>
        <v>405.50939461281843</v>
      </c>
      <c r="M37" s="3">
        <f>'9C'!K66</f>
        <v>713.50995882164159</v>
      </c>
      <c r="N37" s="3">
        <f>'9C'!L66</f>
        <v>664.02082345134772</v>
      </c>
      <c r="O37" s="3">
        <f t="shared" si="3"/>
        <v>1.7443209464515383</v>
      </c>
      <c r="Q37" s="3">
        <f>AVERAGE('8C'!$J180:$J210) + Calibration!$C$11</f>
        <v>399.08681044893552</v>
      </c>
      <c r="R37" s="3">
        <f>'8C'!K210</f>
        <v>726.37579475551058</v>
      </c>
      <c r="S37" s="3">
        <f>'8C'!L210</f>
        <v>670.69911932496257</v>
      </c>
      <c r="T37" s="3">
        <f t="shared" si="4"/>
        <v>1.8535583931000261</v>
      </c>
    </row>
    <row r="38" spans="1:20" x14ac:dyDescent="0.25">
      <c r="A38" s="3">
        <f t="shared" si="5"/>
        <v>5.4166666666666643</v>
      </c>
      <c r="B38" s="3">
        <f>AVERAGE('11C'!$J37:$J67) + Calibration!$C$11</f>
        <v>398.58424031322318</v>
      </c>
      <c r="C38" s="2">
        <f>'11C'!K67</f>
        <v>682.03319270342013</v>
      </c>
      <c r="D38" s="2">
        <f>'11C'!L67</f>
        <v>661.79475780592622</v>
      </c>
      <c r="E38" s="3">
        <f t="shared" si="1"/>
        <v>1.6052761012760566</v>
      </c>
      <c r="G38" s="3">
        <f>AVERAGE('10C'!$J37:$J67) + Calibration!$C$11</f>
        <v>405.41838284738191</v>
      </c>
      <c r="H38" s="3">
        <f>'10C'!K67</f>
        <v>688.83024573613443</v>
      </c>
      <c r="I38" s="3">
        <f>'10C'!L67</f>
        <v>664.68041815326001</v>
      </c>
      <c r="J38" s="3">
        <f t="shared" si="2"/>
        <v>1.6050660497314138</v>
      </c>
      <c r="L38" s="3">
        <f>AVERAGE('9C'!$J37:$J67) + Calibration!$C$11</f>
        <v>405.84180183083475</v>
      </c>
      <c r="M38" s="3">
        <f>'9C'!K67</f>
        <v>718.52683149082861</v>
      </c>
      <c r="N38" s="3">
        <f>'9C'!L67</f>
        <v>662.24819592672475</v>
      </c>
      <c r="O38" s="3">
        <f t="shared" si="3"/>
        <v>1.7708508043769464</v>
      </c>
      <c r="Q38" s="3">
        <f>AVERAGE('8C'!$J181:$J211) + Calibration!$C$11</f>
        <v>398.95820043683989</v>
      </c>
      <c r="R38" s="3">
        <f>'8C'!K211</f>
        <v>750.85322721521175</v>
      </c>
      <c r="S38" s="3">
        <f>'8C'!L211</f>
        <v>670.49296686623859</v>
      </c>
      <c r="T38" s="3">
        <f t="shared" si="4"/>
        <v>1.9929114991668424</v>
      </c>
    </row>
    <row r="39" spans="1:20" x14ac:dyDescent="0.25">
      <c r="A39" s="3">
        <f t="shared" si="5"/>
        <v>5.4999999999999973</v>
      </c>
      <c r="B39" s="3">
        <f>AVERAGE('11C'!$J38:$J68) + Calibration!$C$11</f>
        <v>398.58424031322323</v>
      </c>
      <c r="C39" s="2">
        <f>'11C'!K68</f>
        <v>671.75674864511836</v>
      </c>
      <c r="D39" s="2">
        <f>'11C'!L68</f>
        <v>662.45434838544884</v>
      </c>
      <c r="E39" s="3">
        <f t="shared" si="1"/>
        <v>1.5470768032586024</v>
      </c>
      <c r="G39" s="3">
        <f>AVERAGE('10C'!$J38:$J68) + Calibration!$C$11</f>
        <v>404.53196326956896</v>
      </c>
      <c r="H39" s="3">
        <f>'10C'!K68</f>
        <v>683.12561003832536</v>
      </c>
      <c r="I39" s="3">
        <f>'10C'!L68</f>
        <v>665.13390574273365</v>
      </c>
      <c r="J39" s="3">
        <f t="shared" si="2"/>
        <v>1.5777787123714033</v>
      </c>
      <c r="L39" s="3">
        <f>AVERAGE('9C'!$J38:$J68) + Calibration!$C$11</f>
        <v>406.02383386975464</v>
      </c>
      <c r="M39" s="3">
        <f>'9C'!K68</f>
        <v>716.78711777168621</v>
      </c>
      <c r="N39" s="3">
        <f>'9C'!L68</f>
        <v>662.45434838544884</v>
      </c>
      <c r="O39" s="3">
        <f t="shared" si="3"/>
        <v>1.7599672484063487</v>
      </c>
      <c r="Q39" s="3">
        <f>AVERAGE('8C'!$J182:$J212) + Calibration!$C$11</f>
        <v>399.01162246366425</v>
      </c>
      <c r="R39" s="3">
        <f>'8C'!K212</f>
        <v>851.35225992076766</v>
      </c>
      <c r="S39" s="3">
        <f>'8C'!L212</f>
        <v>670.24563173548893</v>
      </c>
      <c r="T39" s="3">
        <f t="shared" si="4"/>
        <v>2.5617720891988673</v>
      </c>
    </row>
    <row r="40" spans="1:20" x14ac:dyDescent="0.25">
      <c r="A40" s="3">
        <f t="shared" si="5"/>
        <v>5.5833333333333304</v>
      </c>
      <c r="B40" s="3">
        <f>AVERAGE('11C'!$J39:$J69) + Calibration!$C$11</f>
        <v>398.60600528236245</v>
      </c>
      <c r="C40" s="2">
        <f>'11C'!K69</f>
        <v>643.15253572092161</v>
      </c>
      <c r="D40" s="2">
        <f>'11C'!L69</f>
        <v>662.0008607959752</v>
      </c>
      <c r="E40" s="3">
        <f t="shared" si="1"/>
        <v>1.3849573182496389</v>
      </c>
      <c r="G40" s="3">
        <f>AVERAGE('10C'!$J39:$J69) + Calibration!$C$11</f>
        <v>403.81570344366708</v>
      </c>
      <c r="H40" s="3">
        <f>'10C'!K69</f>
        <v>673.09186469995143</v>
      </c>
      <c r="I40" s="3">
        <f>'10C'!L69</f>
        <v>664.47431104082148</v>
      </c>
      <c r="J40" s="3">
        <f t="shared" si="2"/>
        <v>1.5250103507633237</v>
      </c>
      <c r="L40" s="3">
        <f>AVERAGE('9C'!$J39:$J69) + Calibration!$C$11</f>
        <v>406.20388828241158</v>
      </c>
      <c r="M40" s="3">
        <f>'9C'!K69</f>
        <v>757.20521189337637</v>
      </c>
      <c r="N40" s="3">
        <f>'9C'!L69</f>
        <v>660.88782797326439</v>
      </c>
      <c r="O40" s="3">
        <f t="shared" si="3"/>
        <v>1.9878501280657124</v>
      </c>
      <c r="Q40" s="3">
        <f>AVERAGE('8C'!$J183:$J213) + Calibration!$C$11</f>
        <v>398.93643566556227</v>
      </c>
      <c r="R40" s="3">
        <f>'8C'!K213</f>
        <v>812.47155438800576</v>
      </c>
      <c r="S40" s="3">
        <f>'8C'!L213</f>
        <v>670.49296686623859</v>
      </c>
      <c r="T40" s="3">
        <f t="shared" si="4"/>
        <v>2.3420021048786706</v>
      </c>
    </row>
    <row r="41" spans="1:20" x14ac:dyDescent="0.25">
      <c r="A41" s="3">
        <f t="shared" si="5"/>
        <v>5.6666666666666634</v>
      </c>
      <c r="B41" s="3">
        <f>AVERAGE('11C'!$J40:$J70) + Calibration!$C$11</f>
        <v>398.69108575190262</v>
      </c>
      <c r="C41" s="2">
        <f>'11C'!K70</f>
        <v>658.89091675710472</v>
      </c>
      <c r="D41" s="2">
        <f>'11C'!L70</f>
        <v>661.79475780592622</v>
      </c>
      <c r="E41" s="3">
        <f t="shared" si="1"/>
        <v>1.4736077404644008</v>
      </c>
      <c r="G41" s="3">
        <f>AVERAGE('10C'!$J40:$J70) + Calibration!$C$11</f>
        <v>403.01436334608661</v>
      </c>
      <c r="H41" s="3">
        <f>'10C'!K70</f>
        <v>671.75674864511836</v>
      </c>
      <c r="I41" s="3">
        <f>'10C'!L70</f>
        <v>664.68041815326001</v>
      </c>
      <c r="J41" s="3">
        <f t="shared" si="2"/>
        <v>1.5219873803822803</v>
      </c>
      <c r="L41" s="3">
        <f>AVERAGE('9C'!$J40:$J70) + Calibration!$C$11</f>
        <v>406.32062719466768</v>
      </c>
      <c r="M41" s="3">
        <f>'9C'!K70</f>
        <v>754.77768254949353</v>
      </c>
      <c r="N41" s="3">
        <f>'9C'!L70</f>
        <v>660.47556840210177</v>
      </c>
      <c r="O41" s="3">
        <f t="shared" si="3"/>
        <v>1.9734409972773483</v>
      </c>
      <c r="Q41" s="3">
        <f>AVERAGE('8C'!$J184:$J214) + Calibration!$C$11</f>
        <v>398.92654199412408</v>
      </c>
      <c r="R41" s="3">
        <f>'8C'!K214</f>
        <v>816.19378169260006</v>
      </c>
      <c r="S41" s="3">
        <f>'8C'!L214</f>
        <v>670.90522643740121</v>
      </c>
      <c r="T41" s="3">
        <f t="shared" si="4"/>
        <v>2.3631384843197512</v>
      </c>
    </row>
    <row r="42" spans="1:20" x14ac:dyDescent="0.25">
      <c r="A42" s="3">
        <f t="shared" si="5"/>
        <v>5.7499999999999964</v>
      </c>
      <c r="B42" s="3">
        <f>AVERAGE('11C'!$J41:$J71) + Calibration!$C$11</f>
        <v>398.61589895380069</v>
      </c>
      <c r="C42" s="2">
        <f>'11C'!K71</f>
        <v>671.3116802905688</v>
      </c>
      <c r="D42" s="2">
        <f>'11C'!L71</f>
        <v>660.88782797326439</v>
      </c>
      <c r="E42" s="3">
        <f t="shared" si="1"/>
        <v>1.5443769222195043</v>
      </c>
      <c r="G42" s="3">
        <f>AVERAGE('10C'!$J41:$J71) + Calibration!$C$11</f>
        <v>402.4267149173113</v>
      </c>
      <c r="H42" s="3">
        <f>'10C'!K71</f>
        <v>687.49513372715671</v>
      </c>
      <c r="I42" s="3">
        <f>'10C'!L71</f>
        <v>664.02082345134772</v>
      </c>
      <c r="J42" s="3">
        <f t="shared" si="2"/>
        <v>1.6144477377148536</v>
      </c>
      <c r="L42" s="3">
        <f>AVERAGE('9C'!$J41:$J71) + Calibration!$C$11</f>
        <v>406.42747243548558</v>
      </c>
      <c r="M42" s="3">
        <f>'9C'!K71</f>
        <v>742.55919964183533</v>
      </c>
      <c r="N42" s="3">
        <f>'9C'!L71</f>
        <v>661.79475780592622</v>
      </c>
      <c r="O42" s="3">
        <f t="shared" si="3"/>
        <v>1.9036381119595827</v>
      </c>
      <c r="Q42" s="3">
        <f>AVERAGE('8C'!$J185:$J215) + Calibration!$C$11</f>
        <v>398.99183531864946</v>
      </c>
      <c r="R42" s="3">
        <f>'8C'!K215</f>
        <v>831.93211822437502</v>
      </c>
      <c r="S42" s="3">
        <f>'8C'!L215</f>
        <v>670.90522643740121</v>
      </c>
      <c r="T42" s="3">
        <f t="shared" si="4"/>
        <v>2.4519007163996567</v>
      </c>
    </row>
    <row r="43" spans="1:20" x14ac:dyDescent="0.25">
      <c r="A43" s="3">
        <f t="shared" si="5"/>
        <v>5.8333333333333295</v>
      </c>
      <c r="B43" s="3">
        <f>AVERAGE('11C'!$J42:$J72) + Calibration!$C$11</f>
        <v>398.54071195783712</v>
      </c>
      <c r="C43" s="2">
        <f>'11C'!K72</f>
        <v>678.3110139490891</v>
      </c>
      <c r="D43" s="2">
        <f>'11C'!L72</f>
        <v>662.7016835161985</v>
      </c>
      <c r="E43" s="3">
        <f t="shared" si="1"/>
        <v>1.5844425454608748</v>
      </c>
      <c r="G43" s="3">
        <f>AVERAGE('10C'!$J42:$J72) + Calibration!$C$11</f>
        <v>401.9360182557773</v>
      </c>
      <c r="H43" s="3">
        <f>'10C'!K72</f>
        <v>714.60232760628367</v>
      </c>
      <c r="I43" s="3">
        <f>'10C'!L72</f>
        <v>663.56738120815965</v>
      </c>
      <c r="J43" s="3">
        <f t="shared" si="2"/>
        <v>1.7707447843504995</v>
      </c>
      <c r="L43" s="3">
        <f>AVERAGE('9C'!$J42:$J72) + Calibration!$C$11</f>
        <v>406.45912969103216</v>
      </c>
      <c r="M43" s="3">
        <f>'9C'!K72</f>
        <v>736.65228331822027</v>
      </c>
      <c r="N43" s="3">
        <f>'9C'!L72</f>
        <v>660.88782797326439</v>
      </c>
      <c r="O43" s="3">
        <f t="shared" si="3"/>
        <v>1.8700057765358329</v>
      </c>
      <c r="Q43" s="3">
        <f>AVERAGE('8C'!$J186:$J216) + Calibration!$C$11</f>
        <v>399.09868055946737</v>
      </c>
      <c r="R43" s="3">
        <f>'8C'!K216</f>
        <v>777.31312471010142</v>
      </c>
      <c r="S43" s="3">
        <f>'8C'!L216</f>
        <v>671.35866455819962</v>
      </c>
      <c r="T43" s="3">
        <f t="shared" si="4"/>
        <v>2.1419680800817753</v>
      </c>
    </row>
    <row r="44" spans="1:20" x14ac:dyDescent="0.25">
      <c r="A44" s="3">
        <f t="shared" si="5"/>
        <v>5.9166666666666625</v>
      </c>
      <c r="B44" s="3">
        <f>AVERAGE('11C'!$J43:$J73) + Calibration!$C$11</f>
        <v>398.49718340458946</v>
      </c>
      <c r="C44" s="2">
        <f>'11C'!K73</f>
        <v>683.36835326266112</v>
      </c>
      <c r="D44" s="2">
        <f>'11C'!L73</f>
        <v>662.0008607959752</v>
      </c>
      <c r="E44" s="3">
        <f t="shared" si="1"/>
        <v>1.6133306440526118</v>
      </c>
      <c r="G44" s="3">
        <f>AVERAGE('10C'!$J43:$J73) + Calibration!$C$11</f>
        <v>401.42157781167163</v>
      </c>
      <c r="H44" s="3">
        <f>'10C'!K73</f>
        <v>714.15730780199726</v>
      </c>
      <c r="I44" s="3">
        <f>'10C'!L73</f>
        <v>663.56738120815965</v>
      </c>
      <c r="J44" s="3">
        <f t="shared" si="2"/>
        <v>1.7711379390723549</v>
      </c>
      <c r="L44" s="3">
        <f>AVERAGE('9C'!$J43:$J73) + Calibration!$C$11</f>
        <v>406.35228445021426</v>
      </c>
      <c r="M44" s="3">
        <f>'9C'!K73</f>
        <v>717.23213757597262</v>
      </c>
      <c r="N44" s="3">
        <f>'9C'!L73</f>
        <v>660.02213028130325</v>
      </c>
      <c r="O44" s="3">
        <f t="shared" si="3"/>
        <v>1.7606274229724406</v>
      </c>
      <c r="Q44" s="3">
        <f>AVERAGE('8C'!$J187:$J217) + Calibration!$C$11</f>
        <v>399.25894782710952</v>
      </c>
      <c r="R44" s="3">
        <f>'8C'!K217</f>
        <v>744.54166063116872</v>
      </c>
      <c r="S44" s="3">
        <f>'8C'!L217</f>
        <v>669.58603703357664</v>
      </c>
      <c r="T44" s="3">
        <f t="shared" si="4"/>
        <v>1.9554635230583057</v>
      </c>
    </row>
    <row r="45" spans="1:20" x14ac:dyDescent="0.25">
      <c r="A45" s="3">
        <f t="shared" si="5"/>
        <v>5.9999999999999956</v>
      </c>
      <c r="B45" s="3">
        <f>AVERAGE('11C'!$J44:$J74) + Calibration!$C$11</f>
        <v>398.65745067223162</v>
      </c>
      <c r="C45" s="2">
        <f>'11C'!K74</f>
        <v>646.87471042939728</v>
      </c>
      <c r="D45" s="2">
        <f>'11C'!L74</f>
        <v>661.34126609406303</v>
      </c>
      <c r="E45" s="3">
        <f t="shared" si="1"/>
        <v>1.405746014061436</v>
      </c>
      <c r="G45" s="3">
        <f>AVERAGE('10C'!$J44:$J74) + Calibration!$C$11</f>
        <v>400.80227094018039</v>
      </c>
      <c r="H45" s="3">
        <f>'10C'!K74</f>
        <v>703.2334702589319</v>
      </c>
      <c r="I45" s="3">
        <f>'10C'!L74</f>
        <v>663.56738120815965</v>
      </c>
      <c r="J45" s="3">
        <f t="shared" si="2"/>
        <v>1.7127795761909399</v>
      </c>
      <c r="L45" s="3">
        <f>AVERAGE('9C'!$J44:$J74) + Calibration!$C$11</f>
        <v>405.98822017451295</v>
      </c>
      <c r="M45" s="3">
        <f>'9C'!K74</f>
        <v>746.48370352638028</v>
      </c>
      <c r="N45" s="3">
        <f>'9C'!L74</f>
        <v>659.36253557939108</v>
      </c>
      <c r="O45" s="3">
        <f t="shared" si="3"/>
        <v>1.9283516746421243</v>
      </c>
      <c r="Q45" s="3">
        <f>AVERAGE('8C'!$J188:$J218) + Calibration!$C$11</f>
        <v>399.38558021294227</v>
      </c>
      <c r="R45" s="3">
        <f>'8C'!K218</f>
        <v>755.02042577382917</v>
      </c>
      <c r="S45" s="3">
        <f>'8C'!L218</f>
        <v>669.37993404352778</v>
      </c>
      <c r="T45" s="3">
        <f t="shared" si="4"/>
        <v>2.0140914741290019</v>
      </c>
    </row>
    <row r="46" spans="1:20" x14ac:dyDescent="0.25">
      <c r="A46" s="3">
        <f t="shared" si="5"/>
        <v>6.0833333333333286</v>
      </c>
      <c r="B46" s="3">
        <f>AVERAGE('11C'!$J45:$J75) + Calibration!$C$11</f>
        <v>398.92456337855327</v>
      </c>
      <c r="C46" s="2">
        <f>'11C'!K75</f>
        <v>643.15253572092161</v>
      </c>
      <c r="D46" s="2">
        <f>'11C'!L75</f>
        <v>662.90779062863703</v>
      </c>
      <c r="E46" s="3">
        <f t="shared" si="1"/>
        <v>1.3831532061004461</v>
      </c>
      <c r="G46" s="3">
        <f>AVERAGE('10C'!$J45:$J75) + Calibration!$C$11</f>
        <v>400.18098624456474</v>
      </c>
      <c r="H46" s="3">
        <f>'10C'!K75</f>
        <v>692.51195784608058</v>
      </c>
      <c r="I46" s="3">
        <f>'10C'!L75</f>
        <v>662.7016835161985</v>
      </c>
      <c r="J46" s="3">
        <f t="shared" si="2"/>
        <v>1.6555782563934878</v>
      </c>
      <c r="L46" s="3">
        <f>AVERAGE('9C'!$J45:$J75) + Calibration!$C$11</f>
        <v>405.65581295649656</v>
      </c>
      <c r="M46" s="3">
        <f>'9C'!K75</f>
        <v>753.28070800883154</v>
      </c>
      <c r="N46" s="3">
        <f>'9C'!L75</f>
        <v>660.02213028130325</v>
      </c>
      <c r="O46" s="3">
        <f t="shared" si="3"/>
        <v>1.9687281661493634</v>
      </c>
      <c r="Q46" s="3">
        <f>AVERAGE('8C'!$J189:$J219) + Calibration!$C$11</f>
        <v>399.49242545376018</v>
      </c>
      <c r="R46" s="3">
        <f>'8C'!K219</f>
        <v>750.20587823485607</v>
      </c>
      <c r="S46" s="3">
        <f>'8C'!L219</f>
        <v>670.03952874543995</v>
      </c>
      <c r="T46" s="3">
        <f t="shared" si="4"/>
        <v>1.9862198092391785</v>
      </c>
    </row>
    <row r="47" spans="1:20" x14ac:dyDescent="0.25">
      <c r="A47" s="3">
        <f t="shared" si="5"/>
        <v>6.1666666666666616</v>
      </c>
      <c r="B47" s="3">
        <f>AVERAGE('11C'!$J46:$J76) + Calibration!$C$11</f>
        <v>399.2866500279917</v>
      </c>
      <c r="C47" s="2">
        <f>'11C'!K76</f>
        <v>646.87471042939728</v>
      </c>
      <c r="D47" s="2">
        <f>'11C'!L76</f>
        <v>662.45434838544884</v>
      </c>
      <c r="E47" s="3">
        <f t="shared" si="1"/>
        <v>1.402182625732699</v>
      </c>
      <c r="G47" s="3">
        <f>AVERAGE('10C'!$J46:$J76) + Calibration!$C$11</f>
        <v>399.49638486137877</v>
      </c>
      <c r="H47" s="3">
        <f>'10C'!K76</f>
        <v>694.04939903112756</v>
      </c>
      <c r="I47" s="3">
        <f>'10C'!L76</f>
        <v>663.81471633890919</v>
      </c>
      <c r="J47" s="3">
        <f t="shared" si="2"/>
        <v>1.6681625041062542</v>
      </c>
      <c r="L47" s="3">
        <f>AVERAGE('9C'!$J46:$J76) + Calibration!$C$11</f>
        <v>405.26998252448658</v>
      </c>
      <c r="M47" s="3">
        <f>'9C'!K76</f>
        <v>734.26521657286696</v>
      </c>
      <c r="N47" s="3">
        <f>'9C'!L76</f>
        <v>660.22823327135222</v>
      </c>
      <c r="O47" s="3">
        <f t="shared" si="3"/>
        <v>1.8632215155431744</v>
      </c>
      <c r="Q47" s="3">
        <f>AVERAGE('8C'!$J190:$J220) + Calibration!$C$11</f>
        <v>399.40734518208154</v>
      </c>
      <c r="R47" s="3">
        <f>'8C'!K220</f>
        <v>771.40615983622308</v>
      </c>
      <c r="S47" s="3">
        <f>'8C'!L220</f>
        <v>669.13259891277812</v>
      </c>
      <c r="T47" s="3">
        <f t="shared" si="4"/>
        <v>2.1067666746753777</v>
      </c>
    </row>
    <row r="48" spans="1:20" x14ac:dyDescent="0.25">
      <c r="A48" s="3">
        <f t="shared" si="5"/>
        <v>6.2499999999999947</v>
      </c>
      <c r="B48" s="3">
        <f>AVERAGE('11C'!$J47:$J77) + Calibration!$C$11</f>
        <v>399.63884300599199</v>
      </c>
      <c r="C48" s="2">
        <f>'11C'!K77</f>
        <v>651.4465632942979</v>
      </c>
      <c r="D48" s="2">
        <f>'11C'!L77</f>
        <v>662.0008607959752</v>
      </c>
      <c r="E48" s="3">
        <f t="shared" si="1"/>
        <v>1.4260801180847951</v>
      </c>
      <c r="G48" s="3">
        <f>AVERAGE('10C'!$J47:$J77) + Calibration!$C$11</f>
        <v>398.79001850905348</v>
      </c>
      <c r="H48" s="3">
        <f>'10C'!K77</f>
        <v>681.83091207761413</v>
      </c>
      <c r="I48" s="3">
        <f>'10C'!L77</f>
        <v>662.90779062863703</v>
      </c>
      <c r="J48" s="3">
        <f t="shared" si="2"/>
        <v>1.602965113464093</v>
      </c>
      <c r="L48" s="3">
        <f>AVERAGE('9C'!$J47:$J77) + Calibration!$C$11</f>
        <v>404.97121157331065</v>
      </c>
      <c r="M48" s="3">
        <f>'9C'!K77</f>
        <v>728.56053232479462</v>
      </c>
      <c r="N48" s="3">
        <f>'9C'!L77</f>
        <v>661.34126609406303</v>
      </c>
      <c r="O48" s="3">
        <f t="shared" si="3"/>
        <v>1.8326058320209713</v>
      </c>
      <c r="Q48" s="3">
        <f>AVERAGE('8C'!$J191:$J221) + Calibration!$C$11</f>
        <v>399.25697020084664</v>
      </c>
      <c r="R48" s="3">
        <f>'8C'!K221</f>
        <v>743.44928780067141</v>
      </c>
      <c r="S48" s="3">
        <f>'8C'!L221</f>
        <v>670.24563173548893</v>
      </c>
      <c r="T48" s="3">
        <f t="shared" si="4"/>
        <v>1.9492882123099564</v>
      </c>
    </row>
    <row r="49" spans="1:20" x14ac:dyDescent="0.25">
      <c r="A49" s="3">
        <f t="shared" si="5"/>
        <v>6.3333333333333277</v>
      </c>
      <c r="B49" s="3">
        <f>AVERAGE('11C'!$J48:$J78) + Calibration!$C$11</f>
        <v>399.90595551445216</v>
      </c>
      <c r="C49" s="2">
        <f>'11C'!K78</f>
        <v>685.75541596215908</v>
      </c>
      <c r="D49" s="2">
        <f>'11C'!L78</f>
        <v>660.68172498321553</v>
      </c>
      <c r="E49" s="3">
        <f t="shared" si="1"/>
        <v>1.6188710649658029</v>
      </c>
      <c r="G49" s="3">
        <f>AVERAGE('10C'!$J48:$J78) + Calibration!$C$11</f>
        <v>398.24392080940135</v>
      </c>
      <c r="H49" s="3">
        <f>'10C'!K78</f>
        <v>690.77224412693818</v>
      </c>
      <c r="I49" s="3">
        <f>'10C'!L78</f>
        <v>663.36122874943555</v>
      </c>
      <c r="J49" s="3">
        <f t="shared" si="2"/>
        <v>1.6566959320476147</v>
      </c>
      <c r="L49" s="3">
        <f>AVERAGE('9C'!$J48:$J78) + Calibration!$C$11</f>
        <v>404.89800358864085</v>
      </c>
      <c r="M49" s="3">
        <f>'9C'!K78</f>
        <v>710.88015289780787</v>
      </c>
      <c r="N49" s="3">
        <f>'9C'!L78</f>
        <v>661.34126609406303</v>
      </c>
      <c r="O49" s="3">
        <f t="shared" si="3"/>
        <v>1.7328899174300687</v>
      </c>
      <c r="Q49" s="3">
        <f>AVERAGE('8C'!$J192:$J222) + Calibration!$C$11</f>
        <v>399.26884149854772</v>
      </c>
      <c r="R49" s="3">
        <f>'8C'!K222</f>
        <v>784.5147349485726</v>
      </c>
      <c r="S49" s="3">
        <f>'8C'!L222</f>
        <v>670.90522643740121</v>
      </c>
      <c r="T49" s="3">
        <f t="shared" si="4"/>
        <v>2.1817897743320613</v>
      </c>
    </row>
    <row r="50" spans="1:20" x14ac:dyDescent="0.25">
      <c r="A50" s="3">
        <f t="shared" si="5"/>
        <v>6.4166666666666607</v>
      </c>
      <c r="B50" s="3">
        <f>AVERAGE('11C'!$J49:$J79) + Calibration!$C$11</f>
        <v>400.19483417922078</v>
      </c>
      <c r="C50" s="2">
        <f>'11C'!K79</f>
        <v>684.66299862725384</v>
      </c>
      <c r="D50" s="2">
        <f>'11C'!L79</f>
        <v>661.79475780592622</v>
      </c>
      <c r="E50" s="3">
        <f t="shared" si="1"/>
        <v>1.6110482755768614</v>
      </c>
      <c r="G50" s="3">
        <f>AVERAGE('10C'!$J49:$J79) + Calibration!$C$11</f>
        <v>397.75322414786729</v>
      </c>
      <c r="H50" s="3">
        <f>'10C'!K79</f>
        <v>685.95769658796507</v>
      </c>
      <c r="I50" s="3">
        <f>'10C'!L79</f>
        <v>662.7016835161985</v>
      </c>
      <c r="J50" s="3">
        <f t="shared" si="2"/>
        <v>1.632208367636089</v>
      </c>
      <c r="L50" s="3">
        <f>AVERAGE('9C'!$J49:$J79) + Calibration!$C$11</f>
        <v>404.84458037464725</v>
      </c>
      <c r="M50" s="3">
        <f>'9C'!K79</f>
        <v>703.88081923928758</v>
      </c>
      <c r="N50" s="3">
        <f>'9C'!L79</f>
        <v>658.00216762593061</v>
      </c>
      <c r="O50" s="3">
        <f t="shared" si="3"/>
        <v>1.6935526613062459</v>
      </c>
      <c r="Q50" s="3">
        <f>AVERAGE('8C'!$J193:$J223) + Calibration!$C$11</f>
        <v>399.33413502093458</v>
      </c>
      <c r="R50" s="3">
        <f>'8C'!K223</f>
        <v>808.10207924943757</v>
      </c>
      <c r="S50" s="3">
        <f>'8C'!L223</f>
        <v>670.90522643740121</v>
      </c>
      <c r="T50" s="3">
        <f t="shared" si="4"/>
        <v>2.3150038350978006</v>
      </c>
    </row>
    <row r="51" spans="1:20" x14ac:dyDescent="0.25">
      <c r="A51" s="3">
        <f t="shared" si="5"/>
        <v>6.4999999999999938</v>
      </c>
      <c r="B51" s="3">
        <f>AVERAGE('11C'!$J50:$J80) + Calibration!$C$11</f>
        <v>400.44018310357251</v>
      </c>
      <c r="C51" s="2">
        <f>'11C'!K80</f>
        <v>695.7891167961252</v>
      </c>
      <c r="D51" s="2">
        <f>'11C'!L80</f>
        <v>661.13516310401405</v>
      </c>
      <c r="E51" s="3">
        <f t="shared" si="1"/>
        <v>1.6726700903143603</v>
      </c>
      <c r="G51" s="3">
        <f>AVERAGE('10C'!$J50:$J80) + Calibration!$C$11</f>
        <v>397.26252728847163</v>
      </c>
      <c r="H51" s="3">
        <f>'10C'!K80</f>
        <v>686.40271639225148</v>
      </c>
      <c r="I51" s="3">
        <f>'10C'!L80</f>
        <v>664.02082345134772</v>
      </c>
      <c r="J51" s="3">
        <f t="shared" si="2"/>
        <v>1.6375076766831262</v>
      </c>
      <c r="L51" s="3">
        <f>AVERAGE('9C'!$J50:$J80) + Calibration!$C$11</f>
        <v>404.69618440470612</v>
      </c>
      <c r="M51" s="3">
        <f>'9C'!K80</f>
        <v>707.15797414347685</v>
      </c>
      <c r="N51" s="3">
        <f>'9C'!L80</f>
        <v>659.11520044864142</v>
      </c>
      <c r="O51" s="3">
        <f t="shared" si="3"/>
        <v>1.7129528210372191</v>
      </c>
      <c r="Q51" s="3">
        <f>AVERAGE('8C'!$J194:$J224) + Calibration!$C$11</f>
        <v>399.28071180694104</v>
      </c>
      <c r="R51" s="3">
        <f>'8C'!K224</f>
        <v>861.42642335326332</v>
      </c>
      <c r="S51" s="3">
        <f>'8C'!L224</f>
        <v>670.24563173548893</v>
      </c>
      <c r="T51" s="3">
        <f t="shared" si="4"/>
        <v>2.6173018449941776</v>
      </c>
    </row>
    <row r="52" spans="1:20" x14ac:dyDescent="0.25">
      <c r="A52" s="3">
        <f t="shared" si="5"/>
        <v>6.5833333333333268</v>
      </c>
      <c r="B52" s="3">
        <f>AVERAGE('11C'!$J51:$J81) + Calibration!$C$11</f>
        <v>400.71916829476464</v>
      </c>
      <c r="C52" s="2">
        <f>'11C'!K81</f>
        <v>678.95836292944477</v>
      </c>
      <c r="D52" s="2">
        <f>'11C'!L81</f>
        <v>661.13516310401405</v>
      </c>
      <c r="E52" s="3">
        <f t="shared" si="1"/>
        <v>1.5757713190292129</v>
      </c>
      <c r="G52" s="3">
        <f>AVERAGE('10C'!$J51:$J81) + Calibration!$C$11</f>
        <v>396.86680338288494</v>
      </c>
      <c r="H52" s="3">
        <f>'10C'!K81</f>
        <v>688.83024573613443</v>
      </c>
      <c r="I52" s="3">
        <f>'10C'!L81</f>
        <v>663.11389361868601</v>
      </c>
      <c r="J52" s="3">
        <f t="shared" si="2"/>
        <v>1.6534968025239749</v>
      </c>
      <c r="L52" s="3">
        <f>AVERAGE('9C'!$J51:$J81) + Calibration!$C$11</f>
        <v>404.56757439261048</v>
      </c>
      <c r="M52" s="3">
        <f>'9C'!K81</f>
        <v>719.82148090127669</v>
      </c>
      <c r="N52" s="3">
        <f>'9C'!L81</f>
        <v>658.66171285916778</v>
      </c>
      <c r="O52" s="3">
        <f t="shared" si="3"/>
        <v>1.7853993027133181</v>
      </c>
      <c r="Q52" s="3">
        <f>AVERAGE('8C'!$J195:$J225) + Calibration!$C$11</f>
        <v>399.22728978011668</v>
      </c>
      <c r="R52" s="3">
        <f>'8C'!K225</f>
        <v>880.44191478922767</v>
      </c>
      <c r="S52" s="3">
        <f>'8C'!L225</f>
        <v>671.15256156815076</v>
      </c>
      <c r="T52" s="3">
        <f t="shared" si="4"/>
        <v>2.7252961445002732</v>
      </c>
    </row>
    <row r="53" spans="1:20" x14ac:dyDescent="0.25">
      <c r="A53" s="3">
        <f t="shared" si="5"/>
        <v>6.6666666666666599</v>
      </c>
      <c r="B53" s="3">
        <f>AVERAGE('11C'!$J52:$J82) + Calibration!$C$11</f>
        <v>401.01793924594057</v>
      </c>
      <c r="C53" s="2">
        <f>'11C'!K82</f>
        <v>703.03119367898125</v>
      </c>
      <c r="D53" s="2">
        <f>'11C'!L82</f>
        <v>661.58860122481258</v>
      </c>
      <c r="E53" s="3">
        <f t="shared" si="1"/>
        <v>1.7104125999469826</v>
      </c>
      <c r="G53" s="3">
        <f>AVERAGE('10C'!$J52:$J82) + Calibration!$C$11</f>
        <v>396.53637517616244</v>
      </c>
      <c r="H53" s="3">
        <f>'10C'!K82</f>
        <v>679.20110615378042</v>
      </c>
      <c r="I53" s="3">
        <f>'10C'!L82</f>
        <v>663.56738120815965</v>
      </c>
      <c r="J53" s="3">
        <f t="shared" si="2"/>
        <v>1.6008347657865221</v>
      </c>
      <c r="L53" s="3">
        <f>AVERAGE('9C'!$J52:$J82) + Calibration!$C$11</f>
        <v>404.32222546825881</v>
      </c>
      <c r="M53" s="3">
        <f>'9C'!K82</f>
        <v>719.82148090127669</v>
      </c>
      <c r="N53" s="3">
        <f>'9C'!L82</f>
        <v>658.45560574672925</v>
      </c>
      <c r="O53" s="3">
        <f t="shared" si="3"/>
        <v>1.7867888042846394</v>
      </c>
      <c r="Q53" s="3">
        <f>AVERAGE('8C'!$J196:$J226) + Calibration!$C$11</f>
        <v>399.05712903889793</v>
      </c>
      <c r="R53" s="3">
        <f>'8C'!K226</f>
        <v>851.59505169536635</v>
      </c>
      <c r="S53" s="3">
        <f>'8C'!L226</f>
        <v>671.6060491576244</v>
      </c>
      <c r="T53" s="3">
        <f t="shared" si="4"/>
        <v>2.5628893881446055</v>
      </c>
    </row>
    <row r="54" spans="1:20" x14ac:dyDescent="0.25">
      <c r="A54" s="3">
        <f t="shared" si="5"/>
        <v>6.7499999999999929</v>
      </c>
      <c r="B54" s="3">
        <f>AVERAGE('11C'!$J53:$J83) + Calibration!$C$11</f>
        <v>401.25339331168482</v>
      </c>
      <c r="C54" s="2">
        <f>'11C'!K83</f>
        <v>694.93949123581876</v>
      </c>
      <c r="D54" s="2">
        <f>'11C'!L83</f>
        <v>661.58860122481258</v>
      </c>
      <c r="E54" s="3">
        <f t="shared" si="1"/>
        <v>1.6632528372362292</v>
      </c>
      <c r="G54" s="3">
        <f>AVERAGE('10C'!$J53:$J83) + Calibration!$C$11</f>
        <v>396.21583945370867</v>
      </c>
      <c r="H54" s="3">
        <f>'10C'!K83</f>
        <v>682.47826105796969</v>
      </c>
      <c r="I54" s="3">
        <f>'10C'!L83</f>
        <v>663.11389361868601</v>
      </c>
      <c r="J54" s="3">
        <f t="shared" si="2"/>
        <v>1.6212098165109454</v>
      </c>
      <c r="L54" s="3">
        <f>AVERAGE('9C'!$J53:$J83) + Calibration!$C$11</f>
        <v>403.97003249025857</v>
      </c>
      <c r="M54" s="3">
        <f>'9C'!K83</f>
        <v>703.03119367898125</v>
      </c>
      <c r="N54" s="3">
        <f>'9C'!L83</f>
        <v>659.7747951505537</v>
      </c>
      <c r="O54" s="3">
        <f t="shared" si="3"/>
        <v>1.6936938056318829</v>
      </c>
      <c r="Q54" s="3">
        <f>AVERAGE('8C'!$J197:$J227) + Calibration!$C$11</f>
        <v>398.83354607299327</v>
      </c>
      <c r="R54" s="3">
        <f>'8C'!K227</f>
        <v>820.11828557714489</v>
      </c>
      <c r="S54" s="3">
        <f>'8C'!L227</f>
        <v>670.24563173548893</v>
      </c>
      <c r="T54" s="3">
        <f t="shared" si="4"/>
        <v>2.3858910694697371</v>
      </c>
    </row>
    <row r="55" spans="1:20" x14ac:dyDescent="0.25">
      <c r="A55" s="3">
        <f t="shared" si="5"/>
        <v>6.8333333333333259</v>
      </c>
      <c r="B55" s="3">
        <f>AVERAGE('11C'!$J54:$J84) + Calibration!$C$11</f>
        <v>401.38200213661105</v>
      </c>
      <c r="C55" s="2">
        <f>'11C'!K84</f>
        <v>688.58750251179879</v>
      </c>
      <c r="D55" s="2">
        <f>'11C'!L84</f>
        <v>662.45434838544884</v>
      </c>
      <c r="E55" s="3">
        <f t="shared" si="1"/>
        <v>1.6265508198902963</v>
      </c>
      <c r="G55" s="3">
        <f>AVERAGE('10C'!$J54:$J84) + Calibration!$C$11</f>
        <v>396.07535814391196</v>
      </c>
      <c r="H55" s="3">
        <f>'10C'!K84</f>
        <v>673.496466410116</v>
      </c>
      <c r="I55" s="3">
        <f>'10C'!L84</f>
        <v>663.81471633890919</v>
      </c>
      <c r="J55" s="3">
        <f t="shared" si="2"/>
        <v>1.571138193787365</v>
      </c>
      <c r="L55" s="3">
        <f>AVERAGE('9C'!$J54:$J84) + Calibration!$C$11</f>
        <v>403.58420324541788</v>
      </c>
      <c r="M55" s="3">
        <f>'9C'!K84</f>
        <v>696.67920495496116</v>
      </c>
      <c r="N55" s="3">
        <f>'9C'!L84</f>
        <v>659.56863856944005</v>
      </c>
      <c r="O55" s="3">
        <f t="shared" si="3"/>
        <v>1.6599052410682571</v>
      </c>
      <c r="Q55" s="3">
        <f>AVERAGE('8C'!$J198:$J228) + Calibration!$C$11</f>
        <v>398.60798429365639</v>
      </c>
      <c r="R55" s="3">
        <f>'8C'!K228</f>
        <v>817.93345090733453</v>
      </c>
      <c r="S55" s="3">
        <f>'8C'!L228</f>
        <v>670.03952874543995</v>
      </c>
      <c r="T55" s="3">
        <f t="shared" si="4"/>
        <v>2.3747949834887052</v>
      </c>
    </row>
    <row r="56" spans="1:20" x14ac:dyDescent="0.25">
      <c r="A56" s="3">
        <f t="shared" si="5"/>
        <v>6.916666666666659</v>
      </c>
      <c r="B56" s="3">
        <f>AVERAGE('11C'!$J55:$J85) + Calibration!$C$11</f>
        <v>401.44531783487355</v>
      </c>
      <c r="C56" s="2">
        <f>'11C'!K85</f>
        <v>680.49580006863641</v>
      </c>
      <c r="D56" s="2">
        <f>'11C'!L85</f>
        <v>662.7016835161985</v>
      </c>
      <c r="E56" s="3">
        <f t="shared" si="1"/>
        <v>1.5803659403290522</v>
      </c>
      <c r="G56" s="3">
        <f>AVERAGE('10C'!$J55:$J85) + Calibration!$C$11</f>
        <v>395.95664140753138</v>
      </c>
      <c r="H56" s="3">
        <f>'10C'!K85</f>
        <v>666.94215660173745</v>
      </c>
      <c r="I56" s="3">
        <f>'10C'!L85</f>
        <v>663.36122874943555</v>
      </c>
      <c r="J56" s="3">
        <f t="shared" si="2"/>
        <v>1.5346910534155263</v>
      </c>
      <c r="L56" s="3">
        <f>AVERAGE('9C'!$J55:$J85) + Calibration!$C$11</f>
        <v>403.20035182470173</v>
      </c>
      <c r="M56" s="3">
        <f>'9C'!K85</f>
        <v>702.34342660450386</v>
      </c>
      <c r="N56" s="3">
        <f>'9C'!L85</f>
        <v>659.7747951505537</v>
      </c>
      <c r="O56" s="3">
        <f t="shared" si="3"/>
        <v>1.6941577125506446</v>
      </c>
      <c r="Q56" s="3">
        <f>AVERAGE('8C'!$J199:$J229) + Calibration!$C$11</f>
        <v>398.48926775513735</v>
      </c>
      <c r="R56" s="3">
        <f>'8C'!K229</f>
        <v>807.89979862363168</v>
      </c>
      <c r="S56" s="3">
        <f>'8C'!L229</f>
        <v>671.15256156815076</v>
      </c>
      <c r="T56" s="3">
        <f t="shared" si="4"/>
        <v>2.3186430405613558</v>
      </c>
    </row>
    <row r="57" spans="1:20" x14ac:dyDescent="0.25">
      <c r="A57" s="3">
        <f t="shared" si="5"/>
        <v>6.999999999999992</v>
      </c>
      <c r="B57" s="3">
        <f>AVERAGE('11C'!$J56:$J86) + Calibration!$C$11</f>
        <v>401.30681415133978</v>
      </c>
      <c r="C57" s="2">
        <f>'11C'!K86</f>
        <v>653.83358148938794</v>
      </c>
      <c r="D57" s="2">
        <f>'11C'!L86</f>
        <v>662.45434838544884</v>
      </c>
      <c r="E57" s="3">
        <f t="shared" si="1"/>
        <v>1.4301523470872692</v>
      </c>
      <c r="G57" s="3">
        <f>AVERAGE('10C'!$J56:$J86) + Calibration!$C$11</f>
        <v>395.81813772399761</v>
      </c>
      <c r="H57" s="3">
        <f>'10C'!K86</f>
        <v>681.18356714311369</v>
      </c>
      <c r="I57" s="3">
        <f>'10C'!L86</f>
        <v>663.36122874943555</v>
      </c>
      <c r="J57" s="3">
        <f t="shared" si="2"/>
        <v>1.61612981848766</v>
      </c>
      <c r="L57" s="3">
        <f>AVERAGE('9C'!$J56:$J86) + Calibration!$C$11</f>
        <v>402.84617983540761</v>
      </c>
      <c r="M57" s="3">
        <f>'9C'!K86</f>
        <v>695.5868361703192</v>
      </c>
      <c r="N57" s="3">
        <f>'9C'!L86</f>
        <v>660.22823327135222</v>
      </c>
      <c r="O57" s="3">
        <f t="shared" si="3"/>
        <v>1.6578984523442299</v>
      </c>
      <c r="Q57" s="3">
        <f>AVERAGE('8C'!$J200:$J230) + Calibration!$C$11</f>
        <v>398.21226157523915</v>
      </c>
      <c r="R57" s="3">
        <f>'8C'!K230</f>
        <v>806.80738128872622</v>
      </c>
      <c r="S57" s="3">
        <f>'8C'!L230</f>
        <v>670.24563173548893</v>
      </c>
      <c r="T57" s="3">
        <f t="shared" si="4"/>
        <v>2.3140250660413964</v>
      </c>
    </row>
    <row r="58" spans="1:20" x14ac:dyDescent="0.25">
      <c r="A58" s="3">
        <f t="shared" si="5"/>
        <v>7.083333333333325</v>
      </c>
      <c r="B58" s="3">
        <f>AVERAGE('11C'!$J57:$J87) + Calibration!$C$11</f>
        <v>401.1247819145583</v>
      </c>
      <c r="C58" s="2">
        <f>'11C'!K87</f>
        <v>652.98395188322638</v>
      </c>
      <c r="D58" s="2">
        <f>'11C'!L87</f>
        <v>661.58860122481258</v>
      </c>
      <c r="E58" s="3">
        <f t="shared" si="1"/>
        <v>1.4263714966261769</v>
      </c>
      <c r="G58" s="3">
        <f>AVERAGE('10C'!$J57:$J87) + Calibration!$C$11</f>
        <v>395.67765621633936</v>
      </c>
      <c r="H58" s="3">
        <f>'10C'!K87</f>
        <v>675.03390759516299</v>
      </c>
      <c r="I58" s="3">
        <f>'10C'!L87</f>
        <v>664.02082345134772</v>
      </c>
      <c r="J58" s="3">
        <f t="shared" si="2"/>
        <v>1.5820976239247564</v>
      </c>
      <c r="L58" s="3">
        <f>AVERAGE('9C'!$J57:$J87) + Calibration!$C$11</f>
        <v>402.63248935377186</v>
      </c>
      <c r="M58" s="3">
        <f>'9C'!K87</f>
        <v>692.75474962067949</v>
      </c>
      <c r="N58" s="3">
        <f>'9C'!L87</f>
        <v>660.88782797326439</v>
      </c>
      <c r="O58" s="3">
        <f t="shared" si="3"/>
        <v>1.6430695083802538</v>
      </c>
      <c r="Q58" s="3">
        <f>AVERAGE('8C'!$J201:$J231) + Calibration!$C$11</f>
        <v>397.86006741006958</v>
      </c>
      <c r="R58" s="3">
        <f>'8C'!K231</f>
        <v>756.11284310873441</v>
      </c>
      <c r="S58" s="3">
        <f>'8C'!L231</f>
        <v>667.81341363134334</v>
      </c>
      <c r="T58" s="3">
        <f t="shared" si="4"/>
        <v>2.0289177793580295</v>
      </c>
    </row>
    <row r="59" spans="1:20" x14ac:dyDescent="0.25">
      <c r="A59" s="3">
        <f t="shared" si="5"/>
        <v>7.1666666666666581</v>
      </c>
      <c r="B59" s="3">
        <f>AVERAGE('11C'!$J58:$J88) + Calibration!$C$11</f>
        <v>401.14654668583603</v>
      </c>
      <c r="C59" s="2">
        <f>'11C'!K88</f>
        <v>674.58883519475808</v>
      </c>
      <c r="D59" s="2">
        <f>'11C'!L88</f>
        <v>662.0008607959752</v>
      </c>
      <c r="E59" s="3">
        <f t="shared" si="1"/>
        <v>1.5486046680368188</v>
      </c>
      <c r="G59" s="3">
        <f>AVERAGE('10C'!$J58:$J88) + Calibration!$C$11</f>
        <v>395.67765621633941</v>
      </c>
      <c r="H59" s="3">
        <f>'10C'!K88</f>
        <v>671.10940371061804</v>
      </c>
      <c r="I59" s="3">
        <f>'10C'!L88</f>
        <v>663.36122874943555</v>
      </c>
      <c r="J59" s="3">
        <f t="shared" si="2"/>
        <v>1.5598717090215584</v>
      </c>
      <c r="L59" s="3">
        <f>AVERAGE('9C'!$J58:$J88) + Calibration!$C$11</f>
        <v>402.33371840259576</v>
      </c>
      <c r="M59" s="3">
        <f>'9C'!K88</f>
        <v>683.57062984261188</v>
      </c>
      <c r="N59" s="3">
        <f>'9C'!L88</f>
        <v>662.0008607959752</v>
      </c>
      <c r="O59" s="3">
        <f t="shared" si="3"/>
        <v>1.5927484964201353</v>
      </c>
      <c r="Q59" s="3">
        <f>AVERAGE('8C'!$J202:$J232) + Calibration!$C$11</f>
        <v>397.55140278745529</v>
      </c>
      <c r="R59" s="3">
        <f>'8C'!K232</f>
        <v>830.59700216954229</v>
      </c>
      <c r="S59" s="3">
        <f>'8C'!L232</f>
        <v>666.70037668624298</v>
      </c>
      <c r="T59" s="3">
        <f t="shared" si="4"/>
        <v>2.4524971625009671</v>
      </c>
    </row>
    <row r="60" spans="1:20" x14ac:dyDescent="0.25">
      <c r="A60" s="3">
        <f t="shared" si="5"/>
        <v>7.2499999999999911</v>
      </c>
      <c r="B60" s="3">
        <f>AVERAGE('11C'!$J59:$J89) + Calibration!$C$11</f>
        <v>401.10499595671286</v>
      </c>
      <c r="C60" s="2">
        <f>'11C'!K89</f>
        <v>665.64750719128938</v>
      </c>
      <c r="D60" s="2">
        <f>'11C'!L89</f>
        <v>662.0008607959752</v>
      </c>
      <c r="E60" s="3">
        <f t="shared" si="1"/>
        <v>1.4982019424500275</v>
      </c>
      <c r="G60" s="3">
        <f>AVERAGE('10C'!$J59:$J89) + Calibration!$C$11</f>
        <v>395.76471451000407</v>
      </c>
      <c r="H60" s="3">
        <f>'10C'!K89</f>
        <v>678.55375717342486</v>
      </c>
      <c r="I60" s="3">
        <f>'10C'!L89</f>
        <v>662.24819592672475</v>
      </c>
      <c r="J60" s="3">
        <f t="shared" si="2"/>
        <v>1.6015387887742447</v>
      </c>
      <c r="L60" s="3">
        <f>AVERAGE('9C'!$J59:$J89) + Calibration!$C$11</f>
        <v>401.95976045545632</v>
      </c>
      <c r="M60" s="3">
        <f>'9C'!K89</f>
        <v>672.64684084980968</v>
      </c>
      <c r="N60" s="3">
        <f>'9C'!L89</f>
        <v>660.88782797326439</v>
      </c>
      <c r="O60" s="3">
        <f t="shared" si="3"/>
        <v>1.5330009069254691</v>
      </c>
      <c r="Q60" s="3">
        <f>AVERAGE('8C'!$J203:$J233) + Calibration!$C$11</f>
        <v>397.30605505027296</v>
      </c>
      <c r="R60" s="3">
        <f>'8C'!K233</f>
        <v>832.13449190485233</v>
      </c>
      <c r="S60" s="3">
        <f>'8C'!L233</f>
        <v>668.01956609006743</v>
      </c>
      <c r="T60" s="3">
        <f t="shared" si="4"/>
        <v>2.462594029548518</v>
      </c>
    </row>
    <row r="61" spans="1:20" x14ac:dyDescent="0.25">
      <c r="A61" s="3">
        <f t="shared" si="5"/>
        <v>7.3333333333333242</v>
      </c>
      <c r="B61" s="3">
        <f>AVERAGE('11C'!$J60:$J90) + Calibration!$C$11</f>
        <v>401.30879296477207</v>
      </c>
      <c r="C61" s="2">
        <f>'11C'!K90</f>
        <v>669.57196252557117</v>
      </c>
      <c r="D61" s="2">
        <f>'11C'!L90</f>
        <v>660.22823327135222</v>
      </c>
      <c r="E61" s="3">
        <f t="shared" si="1"/>
        <v>1.5192734046718277</v>
      </c>
      <c r="G61" s="3">
        <f>AVERAGE('10C'!$J60:$J90) + Calibration!$C$11</f>
        <v>395.7963727548584</v>
      </c>
      <c r="H61" s="3">
        <f>'10C'!K90</f>
        <v>698.21664614000815</v>
      </c>
      <c r="I61" s="3">
        <f>'10C'!L90</f>
        <v>662.7016835161985</v>
      </c>
      <c r="J61" s="3">
        <f t="shared" si="2"/>
        <v>1.7127176985937671</v>
      </c>
      <c r="L61" s="3">
        <f>AVERAGE('9C'!$J60:$J90) + Calibration!$C$11</f>
        <v>401.53237929432305</v>
      </c>
      <c r="M61" s="3">
        <f>'9C'!K90</f>
        <v>668.27731716097833</v>
      </c>
      <c r="N61" s="3">
        <f>'9C'!L90</f>
        <v>662.7016835161985</v>
      </c>
      <c r="O61" s="3">
        <f t="shared" si="3"/>
        <v>1.5106750978717591</v>
      </c>
      <c r="Q61" s="3">
        <f>AVERAGE('8C'!$J204:$J234) + Calibration!$C$11</f>
        <v>397.10423566847675</v>
      </c>
      <c r="R61" s="3">
        <f>'8C'!K234</f>
        <v>781.88492497888353</v>
      </c>
      <c r="S61" s="3">
        <f>'8C'!L234</f>
        <v>667.15386839810617</v>
      </c>
      <c r="T61" s="3">
        <f t="shared" si="4"/>
        <v>2.1791551514793528</v>
      </c>
    </row>
    <row r="62" spans="1:20" x14ac:dyDescent="0.25">
      <c r="A62" s="3">
        <f t="shared" si="5"/>
        <v>7.4166666666666572</v>
      </c>
      <c r="B62" s="3">
        <f>AVERAGE('11C'!$J61:$J91) + Calibration!$C$11</f>
        <v>401.36221499159626</v>
      </c>
      <c r="C62" s="2">
        <f>'11C'!K91</f>
        <v>676.12627637980506</v>
      </c>
      <c r="D62" s="2">
        <f>'11C'!L91</f>
        <v>661.13516310401405</v>
      </c>
      <c r="E62" s="3">
        <f t="shared" si="1"/>
        <v>1.5560903560118198</v>
      </c>
      <c r="G62" s="3">
        <f>AVERAGE('10C'!$J61:$J91) + Calibration!$C$11</f>
        <v>396.07535675888113</v>
      </c>
      <c r="H62" s="3">
        <f>'10C'!K91</f>
        <v>673.29418983016535</v>
      </c>
      <c r="I62" s="3">
        <f>'10C'!L91</f>
        <v>662.24819592672475</v>
      </c>
      <c r="J62" s="3">
        <f t="shared" si="2"/>
        <v>1.5699926346538855</v>
      </c>
      <c r="L62" s="3">
        <f>AVERAGE('9C'!$J61:$J91) + Calibration!$C$11</f>
        <v>401.13665657590587</v>
      </c>
      <c r="M62" s="3">
        <f>'9C'!K91</f>
        <v>666.29485617164494</v>
      </c>
      <c r="N62" s="3">
        <f>'9C'!L91</f>
        <v>662.45434838544884</v>
      </c>
      <c r="O62" s="3">
        <f t="shared" si="3"/>
        <v>1.501688813026453</v>
      </c>
      <c r="Q62" s="3">
        <f>AVERAGE('8C'!$J205:$J235) + Calibration!$C$11</f>
        <v>396.98749675622071</v>
      </c>
      <c r="R62" s="3">
        <f>'8C'!K235</f>
        <v>781.88492497888353</v>
      </c>
      <c r="S62" s="3">
        <f>'8C'!L235</f>
        <v>666.70037668624298</v>
      </c>
      <c r="T62" s="3">
        <f t="shared" si="4"/>
        <v>2.179816287053689</v>
      </c>
    </row>
    <row r="63" spans="1:20" x14ac:dyDescent="0.25">
      <c r="A63" s="3">
        <f t="shared" si="5"/>
        <v>7.4999999999999902</v>
      </c>
      <c r="B63" s="3">
        <f>AVERAGE('11C'!$J62:$J92) + Calibration!$C$11</f>
        <v>401.71440935462743</v>
      </c>
      <c r="C63" s="2">
        <f>'11C'!K92</f>
        <v>673.496466410116</v>
      </c>
      <c r="D63" s="2">
        <f>'11C'!L92</f>
        <v>661.13516310401405</v>
      </c>
      <c r="E63" s="3">
        <f t="shared" si="1"/>
        <v>1.5392021641562799</v>
      </c>
      <c r="G63" s="3">
        <f>AVERAGE('10C'!$J62:$J92) + Calibration!$C$11</f>
        <v>396.37610553418159</v>
      </c>
      <c r="H63" s="3">
        <f>'10C'!K92</f>
        <v>675.47892739944939</v>
      </c>
      <c r="I63" s="3">
        <f>'10C'!L92</f>
        <v>662.24819592672475</v>
      </c>
      <c r="J63" s="3">
        <f t="shared" si="2"/>
        <v>1.580662358992434</v>
      </c>
      <c r="L63" s="3">
        <f>AVERAGE('9C'!$J62:$J92) + Calibration!$C$11</f>
        <v>400.63408861667074</v>
      </c>
      <c r="M63" s="3">
        <f>'9C'!K92</f>
        <v>667.62996818062277</v>
      </c>
      <c r="N63" s="3">
        <f>'9C'!L92</f>
        <v>661.13516310401405</v>
      </c>
      <c r="O63" s="3">
        <f t="shared" si="3"/>
        <v>1.5120962733818015</v>
      </c>
      <c r="Q63" s="3">
        <f>AVERAGE('8C'!$J206:$J236) + Calibration!$C$11</f>
        <v>396.76193477902223</v>
      </c>
      <c r="R63" s="3">
        <f>'8C'!K236</f>
        <v>829.10003167473542</v>
      </c>
      <c r="S63" s="3">
        <f>'8C'!L236</f>
        <v>665.79345097597081</v>
      </c>
      <c r="T63" s="3">
        <f t="shared" si="4"/>
        <v>2.4484903146245078</v>
      </c>
    </row>
    <row r="64" spans="1:20" x14ac:dyDescent="0.25">
      <c r="A64" s="3">
        <f t="shared" si="5"/>
        <v>7.5833333333333233</v>
      </c>
      <c r="B64" s="3">
        <f>AVERAGE('11C'!$J63:$J93) + Calibration!$C$11</f>
        <v>402.22884979873299</v>
      </c>
      <c r="C64" s="2">
        <f>'11C'!K93</f>
        <v>643.35486085113553</v>
      </c>
      <c r="D64" s="2">
        <f>'11C'!L93</f>
        <v>660.47556840210177</v>
      </c>
      <c r="E64" s="3">
        <f t="shared" si="1"/>
        <v>1.3655856536932998</v>
      </c>
      <c r="G64" s="3">
        <f>AVERAGE('10C'!$J63:$J93) + Calibration!$C$11</f>
        <v>396.56803124453972</v>
      </c>
      <c r="H64" s="3">
        <f>'10C'!K93</f>
        <v>673.496466410116</v>
      </c>
      <c r="I64" s="3">
        <f>'10C'!L93</f>
        <v>660.88782797326439</v>
      </c>
      <c r="J64" s="3">
        <f t="shared" si="2"/>
        <v>1.5683480040635709</v>
      </c>
      <c r="L64" s="3">
        <f>AVERAGE('9C'!$J63:$J93) + Calibration!$C$11</f>
        <v>400.14339195513662</v>
      </c>
      <c r="M64" s="3">
        <f>'9C'!K93</f>
        <v>669.81470574990681</v>
      </c>
      <c r="N64" s="3">
        <f>'9C'!L93</f>
        <v>661.58860122481258</v>
      </c>
      <c r="O64" s="3">
        <f t="shared" si="3"/>
        <v>1.5272482455272338</v>
      </c>
      <c r="Q64" s="3">
        <f>AVERAGE('8C'!$J207:$J237) + Calibration!$C$11</f>
        <v>396.5165858546705</v>
      </c>
      <c r="R64" s="3">
        <f>'8C'!K237</f>
        <v>757.40749251918237</v>
      </c>
      <c r="S64" s="3">
        <f>'8C'!L237</f>
        <v>666.24693856544445</v>
      </c>
      <c r="T64" s="3">
        <f t="shared" si="4"/>
        <v>2.04385848933702</v>
      </c>
    </row>
    <row r="65" spans="1:20" x14ac:dyDescent="0.25">
      <c r="A65" s="3">
        <f t="shared" si="5"/>
        <v>7.6666666666666563</v>
      </c>
      <c r="B65" s="3">
        <f>AVERAGE('11C'!$J64:$J94) + Calibration!$C$11</f>
        <v>402.67799454397453</v>
      </c>
      <c r="C65" s="2">
        <f>'11C'!K94</f>
        <v>679.20110615378042</v>
      </c>
      <c r="D65" s="2">
        <f>'11C'!L94</f>
        <v>660.47556840210177</v>
      </c>
      <c r="E65" s="3">
        <f t="shared" si="1"/>
        <v>1.5660525070723992</v>
      </c>
      <c r="G65" s="3">
        <f>AVERAGE('10C'!$J64:$J94) + Calibration!$C$11</f>
        <v>396.88856716485492</v>
      </c>
      <c r="H65" s="3">
        <f>'10C'!K94</f>
        <v>667.38722495628701</v>
      </c>
      <c r="I65" s="3">
        <f>'10C'!L94</f>
        <v>661.34126609406303</v>
      </c>
      <c r="J65" s="3">
        <f t="shared" si="2"/>
        <v>1.5319338001365426</v>
      </c>
      <c r="L65" s="3">
        <f>AVERAGE('9C'!$J64:$J94) + Calibration!$C$11</f>
        <v>399.672481251448</v>
      </c>
      <c r="M65" s="3">
        <f>'9C'!K94</f>
        <v>696.88148558076716</v>
      </c>
      <c r="N65" s="3">
        <f>'9C'!L94</f>
        <v>662.90779062863703</v>
      </c>
      <c r="O65" s="3">
        <f t="shared" si="3"/>
        <v>1.6832043572950903</v>
      </c>
      <c r="Q65" s="3">
        <f>AVERAGE('8C'!$J208:$J238) + Calibration!$C$11</f>
        <v>396.43150558299186</v>
      </c>
      <c r="R65" s="3">
        <f>'8C'!K238</f>
        <v>735.35758535750904</v>
      </c>
      <c r="S65" s="3">
        <f>'8C'!L238</f>
        <v>666.45304155549343</v>
      </c>
      <c r="T65" s="3">
        <f t="shared" si="4"/>
        <v>1.9194635625685639</v>
      </c>
    </row>
    <row r="66" spans="1:20" x14ac:dyDescent="0.25">
      <c r="A66" s="3">
        <f t="shared" si="5"/>
        <v>7.7499999999999893</v>
      </c>
      <c r="B66" s="3">
        <f>AVERAGE('11C'!$J65:$J95) + Calibration!$C$11</f>
        <v>403.28543011776469</v>
      </c>
      <c r="C66" s="2">
        <f>'11C'!K95</f>
        <v>679.84845513413609</v>
      </c>
      <c r="D66" s="2">
        <f>'11C'!L95</f>
        <v>661.79475780592622</v>
      </c>
      <c r="E66" s="3">
        <f t="shared" si="1"/>
        <v>1.5662785514346727</v>
      </c>
      <c r="G66" s="3">
        <f>AVERAGE('10C'!$J65:$J95) + Calibration!$C$11</f>
        <v>397.08049287521311</v>
      </c>
      <c r="H66" s="3">
        <f>'10C'!K95</f>
        <v>664.11007005209774</v>
      </c>
      <c r="I66" s="3">
        <f>'10C'!L95</f>
        <v>662.45434838544884</v>
      </c>
      <c r="J66" s="3">
        <f t="shared" si="2"/>
        <v>1.5122871154091033</v>
      </c>
      <c r="L66" s="3">
        <f>AVERAGE('9C'!$J65:$J95) + Calibration!$C$11</f>
        <v>399.37371010241048</v>
      </c>
      <c r="M66" s="3">
        <f>'9C'!K95</f>
        <v>707.4007173678126</v>
      </c>
      <c r="N66" s="3">
        <f>'9C'!L95</f>
        <v>662.7016835161985</v>
      </c>
      <c r="O66" s="3">
        <f t="shared" si="3"/>
        <v>1.7444707032469435</v>
      </c>
      <c r="Q66" s="3">
        <f>AVERAGE('8C'!$J209:$J239) + Calibration!$C$11</f>
        <v>396.42161210941515</v>
      </c>
      <c r="R66" s="3">
        <f>'8C'!K239</f>
        <v>697.77157778545848</v>
      </c>
      <c r="S66" s="3">
        <f>'8C'!L239</f>
        <v>666.24693856544445</v>
      </c>
      <c r="T66" s="3">
        <f t="shared" si="4"/>
        <v>1.7066561507490785</v>
      </c>
    </row>
    <row r="67" spans="1:20" x14ac:dyDescent="0.25">
      <c r="A67" s="3">
        <f t="shared" si="5"/>
        <v>7.8333333333333224</v>
      </c>
      <c r="B67" s="3">
        <f>AVERAGE('11C'!$J66:$J96) + Calibration!$C$11</f>
        <v>403.76623310786061</v>
      </c>
      <c r="C67" s="2">
        <f>'11C'!K96</f>
        <v>650.5564710896067</v>
      </c>
      <c r="D67" s="2">
        <f>'11C'!L96</f>
        <v>660.47556840210177</v>
      </c>
      <c r="E67" s="3">
        <f t="shared" si="1"/>
        <v>1.3976642627169185</v>
      </c>
      <c r="G67" s="3">
        <f>AVERAGE('10C'!$J66:$J96) + Calibration!$C$11</f>
        <v>397.2941835547104</v>
      </c>
      <c r="H67" s="3">
        <f>'10C'!K96</f>
        <v>670.01703492597596</v>
      </c>
      <c r="I67" s="3">
        <f>'10C'!L96</f>
        <v>661.58860122481258</v>
      </c>
      <c r="J67" s="3">
        <f t="shared" si="2"/>
        <v>1.5445302298224184</v>
      </c>
      <c r="L67" s="3">
        <f>AVERAGE('9C'!$J66:$J96) + Calibration!$C$11</f>
        <v>399.06504686482708</v>
      </c>
      <c r="M67" s="3">
        <f>'9C'!K96</f>
        <v>690.32722027679654</v>
      </c>
      <c r="N67" s="3">
        <f>'9C'!L96</f>
        <v>661.79475780592622</v>
      </c>
      <c r="O67" s="3">
        <f t="shared" si="3"/>
        <v>1.6495252575155661</v>
      </c>
      <c r="Q67" s="3">
        <f>AVERAGE('8C'!$J210:$J240) + Calibration!$C$11</f>
        <v>396.30289537303452</v>
      </c>
      <c r="R67" s="3">
        <f>'8C'!K240</f>
        <v>711.52749783230831</v>
      </c>
      <c r="S67" s="3">
        <f>'8C'!L240</f>
        <v>666.24693856544445</v>
      </c>
      <c r="T67" s="3">
        <f t="shared" si="4"/>
        <v>1.7852333430589833</v>
      </c>
    </row>
    <row r="68" spans="1:20" x14ac:dyDescent="0.25">
      <c r="A68" s="3">
        <f t="shared" si="5"/>
        <v>7.9166666666666554</v>
      </c>
      <c r="B68" s="3">
        <f>AVERAGE('11C'!$J67:$J97) + Calibration!$C$11</f>
        <v>404.28067256265842</v>
      </c>
      <c r="C68" s="2">
        <f>'11C'!K97</f>
        <v>642.26244351623029</v>
      </c>
      <c r="D68" s="2">
        <f>'11C'!L97</f>
        <v>660.88782797326439</v>
      </c>
      <c r="E68" s="3">
        <f t="shared" ref="E68:E92" si="6">(C68-B68)/(7*35314.6667/1400)</f>
        <v>1.3477786607770637</v>
      </c>
      <c r="G68" s="3">
        <f>AVERAGE('10C'!$J67:$J97) + Calibration!$C$11</f>
        <v>397.31594713881884</v>
      </c>
      <c r="H68" s="3">
        <f>'10C'!K97</f>
        <v>676.77362536016074</v>
      </c>
      <c r="I68" s="3">
        <f>'10C'!L97</f>
        <v>662.24819592672475</v>
      </c>
      <c r="J68" s="3">
        <f t="shared" ref="J68:J92" si="7">(H68-G68)/(7*35314.6667/1400)</f>
        <v>1.5826720415930862</v>
      </c>
      <c r="L68" s="3">
        <f>AVERAGE('9C'!$J67:$J97) + Calibration!$C$11</f>
        <v>398.87114234103683</v>
      </c>
      <c r="M68" s="3">
        <f>'9C'!K97</f>
        <v>688.14243415724911</v>
      </c>
      <c r="N68" s="3">
        <f>'9C'!L97</f>
        <v>663.56738120815965</v>
      </c>
      <c r="O68" s="3">
        <f t="shared" ref="O68:O92" si="8">(M68-L68)/(7*35314.6667/1400)</f>
        <v>1.6382501597627268</v>
      </c>
      <c r="Q68" s="3">
        <f>AVERAGE('8C'!$J211:$J241) + Calibration!$C$11</f>
        <v>396.37808236899815</v>
      </c>
      <c r="R68" s="3">
        <f>'8C'!K241</f>
        <v>720.711573105968</v>
      </c>
      <c r="S68" s="3">
        <f>'8C'!L241</f>
        <v>665.79345097597081</v>
      </c>
      <c r="T68" s="3">
        <f t="shared" ref="T68:T92" si="9">(R68-Q68)/(7*35314.6667/1400)</f>
        <v>1.8368203414870106</v>
      </c>
    </row>
    <row r="69" spans="1:20" x14ac:dyDescent="0.25">
      <c r="A69" s="3">
        <f t="shared" ref="A69:A92" si="10">1/12+A68</f>
        <v>7.9999999999999885</v>
      </c>
      <c r="B69" s="3">
        <f>AVERAGE('11C'!$J68:$J98) + Calibration!$C$11</f>
        <v>404.66452398337464</v>
      </c>
      <c r="C69" s="2">
        <f>'11C'!K98</f>
        <v>652.53893207893987</v>
      </c>
      <c r="D69" s="2">
        <f>'11C'!L98</f>
        <v>660.88782797326439</v>
      </c>
      <c r="E69" s="3">
        <f t="shared" si="6"/>
        <v>1.4038043184791842</v>
      </c>
      <c r="G69" s="3">
        <f>AVERAGE('10C'!$J68:$J98) + Calibration!$C$11</f>
        <v>397.25065242926257</v>
      </c>
      <c r="H69" s="3">
        <f>'10C'!K98</f>
        <v>687.73787695149247</v>
      </c>
      <c r="I69" s="3">
        <f>'10C'!L98</f>
        <v>661.79475780592622</v>
      </c>
      <c r="J69" s="3">
        <f t="shared" si="7"/>
        <v>1.6451364357474163</v>
      </c>
      <c r="L69" s="3">
        <f>AVERAGE('9C'!$J68:$J98) + Calibration!$C$11</f>
        <v>398.67921663067875</v>
      </c>
      <c r="M69" s="3">
        <f>'9C'!K98</f>
        <v>687.73787695149247</v>
      </c>
      <c r="N69" s="3">
        <f>'9C'!L98</f>
        <v>664.02082345134772</v>
      </c>
      <c r="O69" s="3">
        <f t="shared" si="8"/>
        <v>1.6370459490748284</v>
      </c>
      <c r="Q69" s="3">
        <f>AVERAGE('8C'!$J212:$J242) + Calibration!$C$11</f>
        <v>396.21781371632511</v>
      </c>
      <c r="R69" s="3">
        <f>'8C'!K242</f>
        <v>864.46079052870891</v>
      </c>
      <c r="S69" s="3">
        <f>'8C'!L242</f>
        <v>665.13390574273365</v>
      </c>
      <c r="T69" s="3">
        <f t="shared" si="9"/>
        <v>2.6518329100491482</v>
      </c>
    </row>
    <row r="70" spans="1:20" x14ac:dyDescent="0.25">
      <c r="A70" s="3">
        <f t="shared" si="10"/>
        <v>8.0833333333333215</v>
      </c>
      <c r="B70" s="3">
        <f>AVERAGE('11C'!$J69:$J99) + Calibration!$C$11</f>
        <v>405.02661043495146</v>
      </c>
      <c r="C70" s="2">
        <f>'11C'!K99</f>
        <v>659.74054231741104</v>
      </c>
      <c r="D70" s="2">
        <f>'11C'!L99</f>
        <v>661.79475780592622</v>
      </c>
      <c r="E70" s="3">
        <f t="shared" si="6"/>
        <v>1.4425390676699184</v>
      </c>
      <c r="G70" s="3">
        <f>AVERAGE('10C'!$J69:$J99) + Calibration!$C$11</f>
        <v>397.06862039034257</v>
      </c>
      <c r="H70" s="3">
        <f>'10C'!K99</f>
        <v>660.38789129776671</v>
      </c>
      <c r="I70" s="3">
        <f>'10C'!L99</f>
        <v>662.24819592672475</v>
      </c>
      <c r="J70" s="3">
        <f t="shared" si="7"/>
        <v>1.4912742807079875</v>
      </c>
      <c r="L70" s="3">
        <f>AVERAGE('9C'!$J69:$J99) + Calibration!$C$11</f>
        <v>398.55060661858317</v>
      </c>
      <c r="M70" s="3">
        <f>'9C'!K99</f>
        <v>677.8659941448027</v>
      </c>
      <c r="N70" s="3">
        <f>'9C'!L99</f>
        <v>663.36122874943555</v>
      </c>
      <c r="O70" s="3">
        <f t="shared" si="8"/>
        <v>1.5818661968355459</v>
      </c>
      <c r="Q70" s="3">
        <f>AVERAGE('8C'!$J213:$J243) + Calibration!$C$11</f>
        <v>396.13273344464648</v>
      </c>
      <c r="R70" s="3">
        <f>'8C'!K243</f>
        <v>872.3502123460654</v>
      </c>
      <c r="S70" s="3">
        <f>'8C'!L243</f>
        <v>664.22697591007181</v>
      </c>
      <c r="T70" s="3">
        <f t="shared" si="9"/>
        <v>2.6969954605371873</v>
      </c>
    </row>
    <row r="71" spans="1:20" x14ac:dyDescent="0.25">
      <c r="A71" s="3">
        <f t="shared" si="10"/>
        <v>8.1666666666666554</v>
      </c>
      <c r="B71" s="3">
        <f>AVERAGE('11C'!$J70:$J100) + Calibration!$C$11</f>
        <v>405.39067589782212</v>
      </c>
      <c r="C71" s="2">
        <f>'11C'!K100</f>
        <v>661.92533248281359</v>
      </c>
      <c r="D71" s="2">
        <f>'11C'!L100</f>
        <v>661.79475780592622</v>
      </c>
      <c r="E71" s="3">
        <f t="shared" si="6"/>
        <v>1.4528505040937647</v>
      </c>
      <c r="G71" s="3">
        <f>AVERAGE('10C'!$J70:$J100) + Calibration!$C$11</f>
        <v>396.89845964912377</v>
      </c>
      <c r="H71" s="3">
        <f>'10C'!K100</f>
        <v>681.18356714311369</v>
      </c>
      <c r="I71" s="3">
        <f>'10C'!L100</f>
        <v>662.7016835161985</v>
      </c>
      <c r="J71" s="3">
        <f t="shared" si="7"/>
        <v>1.6100115564391828</v>
      </c>
      <c r="L71" s="3">
        <f>AVERAGE('9C'!$J70:$J100) + Calibration!$C$11</f>
        <v>398.47739744674408</v>
      </c>
      <c r="M71" s="3">
        <f>'9C'!K100</f>
        <v>671.999491869454</v>
      </c>
      <c r="N71" s="3">
        <f>'9C'!L100</f>
        <v>664.02082345134772</v>
      </c>
      <c r="O71" s="3">
        <f t="shared" si="8"/>
        <v>1.5490566384006672</v>
      </c>
      <c r="Q71" s="3">
        <f>AVERAGE('8C'!$J214:$J244) + Calibration!$C$11</f>
        <v>396.32663796843684</v>
      </c>
      <c r="R71" s="3">
        <f>'8C'!K244</f>
        <v>811.17695757367619</v>
      </c>
      <c r="S71" s="3">
        <f>'8C'!L244</f>
        <v>664.02082345134772</v>
      </c>
      <c r="T71" s="3">
        <f t="shared" si="9"/>
        <v>2.3494505732103614</v>
      </c>
    </row>
    <row r="72" spans="1:20" x14ac:dyDescent="0.25">
      <c r="A72" s="3">
        <f t="shared" si="10"/>
        <v>8.2499999999999893</v>
      </c>
      <c r="B72" s="3">
        <f>AVERAGE('11C'!$J71:$J101) + Calibration!$C$11</f>
        <v>405.41244066909985</v>
      </c>
      <c r="C72" s="2">
        <f>'11C'!K101</f>
        <v>646.42969062511088</v>
      </c>
      <c r="D72" s="2">
        <f>'11C'!L101</f>
        <v>660.68172498321553</v>
      </c>
      <c r="E72" s="3">
        <f t="shared" si="6"/>
        <v>1.3649696994365856</v>
      </c>
      <c r="G72" s="3">
        <f>AVERAGE('10C'!$J71:$J101) + Calibration!$C$11</f>
        <v>396.82327265316013</v>
      </c>
      <c r="H72" s="3">
        <f>'10C'!K101</f>
        <v>680.05073171408685</v>
      </c>
      <c r="I72" s="3">
        <f>'10C'!L101</f>
        <v>662.24819592672475</v>
      </c>
      <c r="J72" s="3">
        <f t="shared" si="7"/>
        <v>1.6040217027500741</v>
      </c>
      <c r="L72" s="3">
        <f>AVERAGE('9C'!$J71:$J101) + Calibration!$C$11</f>
        <v>398.49916103085241</v>
      </c>
      <c r="M72" s="3">
        <f>'9C'!K101</f>
        <v>671.3116802905688</v>
      </c>
      <c r="N72" s="3">
        <f>'9C'!L101</f>
        <v>663.36122874943555</v>
      </c>
      <c r="O72" s="3">
        <f t="shared" si="8"/>
        <v>1.5450380521910256</v>
      </c>
      <c r="Q72" s="3">
        <f>AVERAGE('8C'!$J215:$J245) + Calibration!$C$11</f>
        <v>396.33653163987503</v>
      </c>
      <c r="R72" s="3">
        <f>'8C'!K245</f>
        <v>753.28070800883154</v>
      </c>
      <c r="S72" s="3">
        <f>'8C'!L245</f>
        <v>665.13390574273365</v>
      </c>
      <c r="T72" s="3">
        <f t="shared" si="9"/>
        <v>2.0215066980595711</v>
      </c>
    </row>
    <row r="73" spans="1:20" x14ac:dyDescent="0.25">
      <c r="A73" s="3">
        <f t="shared" si="10"/>
        <v>8.3333333333333233</v>
      </c>
      <c r="B73" s="3">
        <f>AVERAGE('11C'!$J72:$J102) + Calibration!$C$11</f>
        <v>405.72308291797708</v>
      </c>
      <c r="C73" s="2">
        <f>'11C'!K102</f>
        <v>648.37168497005928</v>
      </c>
      <c r="D73" s="2">
        <f>'11C'!L102</f>
        <v>661.34126609406303</v>
      </c>
      <c r="E73" s="3">
        <f t="shared" si="6"/>
        <v>1.3742086488506045</v>
      </c>
      <c r="G73" s="3">
        <f>AVERAGE('10C'!$J72:$J102) + Calibration!$C$11</f>
        <v>396.64123922920936</v>
      </c>
      <c r="H73" s="3">
        <f>'10C'!K102</f>
        <v>675.27665081949863</v>
      </c>
      <c r="I73" s="3">
        <f>'10C'!L102</f>
        <v>663.11389361868601</v>
      </c>
      <c r="J73" s="3">
        <f t="shared" si="7"/>
        <v>1.578015241980405</v>
      </c>
      <c r="L73" s="3">
        <f>AVERAGE('9C'!$J72:$J102) + Calibration!$C$11</f>
        <v>398.61787875654085</v>
      </c>
      <c r="M73" s="3">
        <f>'9C'!K102</f>
        <v>668.47959374092898</v>
      </c>
      <c r="N73" s="3">
        <f>'9C'!L102</f>
        <v>664.02082345134772</v>
      </c>
      <c r="O73" s="3">
        <f t="shared" si="8"/>
        <v>1.5283265577833591</v>
      </c>
      <c r="Q73" s="3">
        <f>AVERAGE('8C'!$J216:$J246) + Calibration!$C$11</f>
        <v>396.53835082380982</v>
      </c>
      <c r="R73" s="3">
        <f>'8C'!K246</f>
        <v>747.37379168521636</v>
      </c>
      <c r="S73" s="3">
        <f>'8C'!L246</f>
        <v>664.47431104082148</v>
      </c>
      <c r="T73" s="3">
        <f t="shared" si="9"/>
        <v>1.9869106727908408</v>
      </c>
    </row>
    <row r="74" spans="1:20" x14ac:dyDescent="0.25">
      <c r="A74" s="3">
        <f t="shared" si="10"/>
        <v>8.4166666666666572</v>
      </c>
      <c r="B74" s="3">
        <f>AVERAGE('11C'!$J73:$J103) + Calibration!$C$11</f>
        <v>406.27907310189795</v>
      </c>
      <c r="C74" s="2">
        <f>'11C'!K103</f>
        <v>663.46272107174207</v>
      </c>
      <c r="D74" s="2">
        <f>'11C'!L103</f>
        <v>661.58860122481258</v>
      </c>
      <c r="E74" s="3">
        <f t="shared" si="6"/>
        <v>1.4565259819928817</v>
      </c>
      <c r="G74" s="3">
        <f>AVERAGE('10C'!$J73:$J103) + Calibration!$C$11</f>
        <v>396.55615875966924</v>
      </c>
      <c r="H74" s="3">
        <f>'10C'!K103</f>
        <v>676.12627637980506</v>
      </c>
      <c r="I74" s="3">
        <f>'10C'!L103</f>
        <v>663.56738120815965</v>
      </c>
      <c r="J74" s="3">
        <f t="shared" si="7"/>
        <v>1.5833088274347824</v>
      </c>
      <c r="L74" s="3">
        <f>AVERAGE('9C'!$J73:$J103) + Calibration!$C$11</f>
        <v>398.92654337915496</v>
      </c>
      <c r="M74" s="3">
        <f>'9C'!K103</f>
        <v>664.11007005209774</v>
      </c>
      <c r="N74" s="3">
        <f>'9C'!L103</f>
        <v>663.81471633890919</v>
      </c>
      <c r="O74" s="3">
        <f t="shared" si="8"/>
        <v>1.5018322496185006</v>
      </c>
      <c r="Q74" s="3">
        <f>AVERAGE('8C'!$J217:$J247) + Calibration!$C$11</f>
        <v>396.66695964873605</v>
      </c>
      <c r="R74" s="3">
        <f>'8C'!K247</f>
        <v>677.21864516444703</v>
      </c>
      <c r="S74" s="3">
        <f>'8C'!L247</f>
        <v>663.36122874943555</v>
      </c>
      <c r="T74" s="3">
        <f t="shared" si="9"/>
        <v>1.5888678089418917</v>
      </c>
    </row>
    <row r="75" spans="1:20" x14ac:dyDescent="0.25">
      <c r="A75" s="3">
        <f t="shared" si="10"/>
        <v>8.4999999999999911</v>
      </c>
      <c r="B75" s="3">
        <f>AVERAGE('11C'!$J74:$J104) + Calibration!$C$11</f>
        <v>406.67479582031524</v>
      </c>
      <c r="C75" s="2">
        <f>'11C'!K104</f>
        <v>664.75741498659806</v>
      </c>
      <c r="D75" s="2">
        <f>'11C'!L104</f>
        <v>662.0008607959752</v>
      </c>
      <c r="E75" s="3">
        <f t="shared" si="6"/>
        <v>1.461617187888016</v>
      </c>
      <c r="G75" s="3">
        <f>AVERAGE('10C'!$J74:$J104) + Calibration!$C$11</f>
        <v>396.40776259186657</v>
      </c>
      <c r="H75" s="3">
        <f>'10C'!K104</f>
        <v>679.40338273373118</v>
      </c>
      <c r="I75" s="3">
        <f>'10C'!L104</f>
        <v>663.56738120815965</v>
      </c>
      <c r="J75" s="3">
        <f t="shared" si="7"/>
        <v>1.6027087133282476</v>
      </c>
      <c r="L75" s="3">
        <f>AVERAGE('9C'!$J74:$J104) + Calibration!$C$11</f>
        <v>399.25895059717135</v>
      </c>
      <c r="M75" s="3">
        <f>'9C'!K104</f>
        <v>662.81542064164967</v>
      </c>
      <c r="N75" s="3">
        <f>'9C'!L104</f>
        <v>664.02082345134772</v>
      </c>
      <c r="O75" s="3">
        <f t="shared" si="8"/>
        <v>1.4926176270239486</v>
      </c>
      <c r="Q75" s="3">
        <f>AVERAGE('8C'!$J218:$J248) + Calibration!$C$11</f>
        <v>396.77380488955396</v>
      </c>
      <c r="R75" s="3">
        <f>'8C'!K248</f>
        <v>695.5868361703192</v>
      </c>
      <c r="S75" s="3">
        <f>'8C'!L248</f>
        <v>662.7016835161985</v>
      </c>
      <c r="T75" s="3">
        <f t="shared" si="9"/>
        <v>1.6922885543233244</v>
      </c>
    </row>
    <row r="76" spans="1:20" x14ac:dyDescent="0.25">
      <c r="A76" s="3">
        <f t="shared" si="10"/>
        <v>8.583333333333325</v>
      </c>
      <c r="B76" s="3">
        <f>AVERAGE('11C'!$J75:$J105) + Calibration!$C$11</f>
        <v>406.98346044292947</v>
      </c>
      <c r="C76" s="2">
        <f>'11C'!K105</f>
        <v>640.96779410578222</v>
      </c>
      <c r="D76" s="2">
        <f>'11C'!L105</f>
        <v>660.68172498321553</v>
      </c>
      <c r="E76" s="3">
        <f t="shared" si="6"/>
        <v>1.3251396970588014</v>
      </c>
      <c r="G76" s="3">
        <f>AVERAGE('10C'!$J75:$J105) + Calibration!$C$11</f>
        <v>396.42754953901982</v>
      </c>
      <c r="H76" s="3">
        <f>'10C'!K105</f>
        <v>668.03457393664269</v>
      </c>
      <c r="I76" s="3">
        <f>'10C'!L105</f>
        <v>662.7016835161985</v>
      </c>
      <c r="J76" s="3">
        <f t="shared" si="7"/>
        <v>1.538210889571402</v>
      </c>
      <c r="L76" s="3">
        <f>AVERAGE('9C'!$J75:$J105) + Calibration!$C$11</f>
        <v>399.66654461328966</v>
      </c>
      <c r="M76" s="3">
        <f>'9C'!K105</f>
        <v>684.86532780332311</v>
      </c>
      <c r="N76" s="3">
        <f>'9C'!L105</f>
        <v>663.56738120815965</v>
      </c>
      <c r="O76" s="3">
        <f t="shared" si="8"/>
        <v>1.615186039346272</v>
      </c>
      <c r="Q76" s="3">
        <f>AVERAGE('8C'!$J219:$J249) + Calibration!$C$11</f>
        <v>396.86086298535713</v>
      </c>
      <c r="R76" s="3">
        <f>'8C'!K249</f>
        <v>687.49513372715671</v>
      </c>
      <c r="S76" s="3">
        <f>'8C'!L249</f>
        <v>662.90779062863703</v>
      </c>
      <c r="T76" s="3">
        <f t="shared" si="9"/>
        <v>1.6459692127962207</v>
      </c>
    </row>
    <row r="77" spans="1:20" x14ac:dyDescent="0.25">
      <c r="A77" s="3">
        <f t="shared" si="10"/>
        <v>8.666666666666659</v>
      </c>
      <c r="B77" s="3">
        <f>AVERAGE('11C'!$J76:$J106) + Calibration!$C$11</f>
        <v>407.18725745098868</v>
      </c>
      <c r="C77" s="2">
        <f>'11C'!K106</f>
        <v>642.06016289042418</v>
      </c>
      <c r="D77" s="2">
        <f>'11C'!L106</f>
        <v>660.88782797326439</v>
      </c>
      <c r="E77" s="3">
        <f t="shared" si="6"/>
        <v>1.3301720071985585</v>
      </c>
      <c r="G77" s="3">
        <f>AVERAGE('10C'!$J76:$J106) + Calibration!$C$11</f>
        <v>396.34246926734119</v>
      </c>
      <c r="H77" s="3">
        <f>'10C'!K106</f>
        <v>685.31034760760951</v>
      </c>
      <c r="I77" s="3">
        <f>'10C'!L106</f>
        <v>663.11389361868601</v>
      </c>
      <c r="J77" s="3">
        <f t="shared" si="7"/>
        <v>1.6365318171912311</v>
      </c>
      <c r="L77" s="3">
        <f>AVERAGE('9C'!$J76:$J106) + Calibration!$C$11</f>
        <v>399.9653155644657</v>
      </c>
      <c r="M77" s="3">
        <f>'9C'!K106</f>
        <v>686.64550816685039</v>
      </c>
      <c r="N77" s="3">
        <f>'9C'!L106</f>
        <v>664.47431104082148</v>
      </c>
      <c r="O77" s="3">
        <f t="shared" si="8"/>
        <v>1.6235758079652762</v>
      </c>
      <c r="Q77" s="3">
        <f>AVERAGE('8C'!$J220:$J250) + Calibration!$C$11</f>
        <v>396.97760189761317</v>
      </c>
      <c r="R77" s="3">
        <f>'8C'!K250</f>
        <v>708.04806634816828</v>
      </c>
      <c r="S77" s="3">
        <f>'8C'!L250</f>
        <v>664.68041815326001</v>
      </c>
      <c r="T77" s="3">
        <f t="shared" si="9"/>
        <v>1.761706925301691</v>
      </c>
    </row>
    <row r="78" spans="1:20" x14ac:dyDescent="0.25">
      <c r="A78" s="3">
        <f t="shared" si="10"/>
        <v>8.7499999999999929</v>
      </c>
      <c r="B78" s="3">
        <f>AVERAGE('11C'!$J77:$J107) + Calibration!$C$11</f>
        <v>407.24068066498228</v>
      </c>
      <c r="C78" s="2">
        <f>'11C'!K107</f>
        <v>653.18628105929554</v>
      </c>
      <c r="D78" s="2">
        <f>'11C'!L107</f>
        <v>660.68172498321553</v>
      </c>
      <c r="E78" s="3">
        <f t="shared" si="6"/>
        <v>1.3928807681161732</v>
      </c>
      <c r="G78" s="3">
        <f>AVERAGE('10C'!$J77:$J107) + Calibration!$C$11</f>
        <v>396.36423423648046</v>
      </c>
      <c r="H78" s="3">
        <f>'10C'!K107</f>
        <v>687.29280859694279</v>
      </c>
      <c r="I78" s="3">
        <f>'10C'!L107</f>
        <v>661.58860122481258</v>
      </c>
      <c r="J78" s="3">
        <f t="shared" si="7"/>
        <v>1.6476359628814636</v>
      </c>
      <c r="L78" s="3">
        <f>AVERAGE('9C'!$J77:$J107) + Calibration!$C$11</f>
        <v>400.28585128691947</v>
      </c>
      <c r="M78" s="3">
        <f>'9C'!K107</f>
        <v>686.20043981230071</v>
      </c>
      <c r="N78" s="3">
        <f>'9C'!L107</f>
        <v>664.47431104082148</v>
      </c>
      <c r="O78" s="3">
        <f t="shared" si="8"/>
        <v>1.6192399093228946</v>
      </c>
      <c r="Q78" s="3">
        <f>AVERAGE('8C'!$J221:$J251) + Calibration!$C$11</f>
        <v>397.23284310837215</v>
      </c>
      <c r="R78" s="3">
        <f>'8C'!K251</f>
        <v>706.95569756352609</v>
      </c>
      <c r="S78" s="3">
        <f>'8C'!L251</f>
        <v>664.02082345134772</v>
      </c>
      <c r="T78" s="3">
        <f t="shared" si="9"/>
        <v>1.7540749121959229</v>
      </c>
    </row>
    <row r="79" spans="1:20" x14ac:dyDescent="0.25">
      <c r="A79" s="3">
        <f t="shared" si="10"/>
        <v>8.8333333333333268</v>
      </c>
      <c r="B79" s="3">
        <f>AVERAGE('11C'!$J78:$J108) + Calibration!$C$11</f>
        <v>407.18725863815803</v>
      </c>
      <c r="C79" s="2">
        <f>'11C'!K108</f>
        <v>620.41481698036284</v>
      </c>
      <c r="D79" s="2">
        <f>'11C'!L108</f>
        <v>660.68172498321553</v>
      </c>
      <c r="E79" s="3">
        <f t="shared" si="6"/>
        <v>1.2075864124873918</v>
      </c>
      <c r="G79" s="3">
        <f>AVERAGE('10C'!$J78:$J108) + Calibration!$C$11</f>
        <v>396.59968968725559</v>
      </c>
      <c r="H79" s="3">
        <f>'10C'!K108</f>
        <v>679.64617450833009</v>
      </c>
      <c r="I79" s="3">
        <f>'10C'!L108</f>
        <v>662.45434838544884</v>
      </c>
      <c r="J79" s="3">
        <f t="shared" si="7"/>
        <v>1.6029967787920505</v>
      </c>
      <c r="L79" s="3">
        <f>AVERAGE('9C'!$J78:$J108) + Calibration!$C$11</f>
        <v>400.55296399324106</v>
      </c>
      <c r="M79" s="3">
        <f>'9C'!K108</f>
        <v>687.05006537260715</v>
      </c>
      <c r="N79" s="3">
        <f>'9C'!L108</f>
        <v>665.34000873278262</v>
      </c>
      <c r="O79" s="3">
        <f t="shared" si="8"/>
        <v>1.6225388947497332</v>
      </c>
      <c r="Q79" s="3">
        <f>AVERAGE('8C'!$J222:$J252) + Calibration!$C$11</f>
        <v>397.68198904078298</v>
      </c>
      <c r="R79" s="3">
        <f>'8C'!K252</f>
        <v>752.39061984999546</v>
      </c>
      <c r="S79" s="3">
        <f>'8C'!L252</f>
        <v>665.13390574273365</v>
      </c>
      <c r="T79" s="3">
        <f t="shared" si="9"/>
        <v>2.0088459779189276</v>
      </c>
    </row>
    <row r="80" spans="1:20" x14ac:dyDescent="0.25">
      <c r="A80" s="3">
        <f t="shared" si="10"/>
        <v>8.9166666666666607</v>
      </c>
      <c r="B80" s="3">
        <f>AVERAGE('11C'!$J79:$J109) + Calibration!$C$11</f>
        <v>407.04875614179349</v>
      </c>
      <c r="C80" s="2">
        <f>'11C'!K109</f>
        <v>654.27864984393773</v>
      </c>
      <c r="D80" s="2">
        <f>'11C'!L109</f>
        <v>661.13516310401405</v>
      </c>
      <c r="E80" s="3">
        <f t="shared" si="6"/>
        <v>1.4001541954359955</v>
      </c>
      <c r="G80" s="3">
        <f>AVERAGE('10C'!$J79:$J109) + Calibration!$C$11</f>
        <v>396.82525146659253</v>
      </c>
      <c r="H80" s="3">
        <f>'10C'!K109</f>
        <v>677.46138838878278</v>
      </c>
      <c r="I80" s="3">
        <f>'10C'!L109</f>
        <v>663.56738120815965</v>
      </c>
      <c r="J80" s="3">
        <f t="shared" si="7"/>
        <v>1.5893460884465334</v>
      </c>
      <c r="L80" s="3">
        <f>AVERAGE('9C'!$J79:$J109) + Calibration!$C$11</f>
        <v>400.61627969150345</v>
      </c>
      <c r="M80" s="3">
        <f>'9C'!K109</f>
        <v>689.03252636194054</v>
      </c>
      <c r="N80" s="3">
        <f>'9C'!L109</f>
        <v>663.36122874943555</v>
      </c>
      <c r="O80" s="3">
        <f t="shared" si="8"/>
        <v>1.6334077233153501</v>
      </c>
      <c r="Q80" s="3">
        <f>AVERAGE('8C'!$J223:$J253) + Calibration!$C$11</f>
        <v>398.09749890421512</v>
      </c>
      <c r="R80" s="3">
        <f>'8C'!K253</f>
        <v>702.34342660450386</v>
      </c>
      <c r="S80" s="3">
        <f>'8C'!L253</f>
        <v>666.04078610672036</v>
      </c>
      <c r="T80" s="3">
        <f t="shared" si="9"/>
        <v>1.7230570532344212</v>
      </c>
    </row>
    <row r="81" spans="1:20" x14ac:dyDescent="0.25">
      <c r="A81" s="3">
        <f t="shared" si="10"/>
        <v>8.9999999999999947</v>
      </c>
      <c r="B81" s="3">
        <f>AVERAGE('11C'!$J80:$J110) + Calibration!$C$11</f>
        <v>406.84495794656499</v>
      </c>
      <c r="C81" s="2">
        <f>'11C'!K110</f>
        <v>654.27864984393773</v>
      </c>
      <c r="D81" s="2">
        <f>'11C'!L110</f>
        <v>660.22823327135222</v>
      </c>
      <c r="E81" s="3">
        <f t="shared" si="6"/>
        <v>1.4013083798827002</v>
      </c>
      <c r="G81" s="3">
        <f>AVERAGE('10C'!$J80:$J110) + Calibration!$C$11</f>
        <v>397.03894194822828</v>
      </c>
      <c r="H81" s="3">
        <f>'10C'!K110</f>
        <v>678.75608230363878</v>
      </c>
      <c r="I81" s="3">
        <f>'10C'!L110</f>
        <v>662.7016835161985</v>
      </c>
      <c r="J81" s="3">
        <f t="shared" si="7"/>
        <v>1.5954682101270432</v>
      </c>
      <c r="L81" s="3">
        <f>AVERAGE('9C'!$J80:$J110) + Calibration!$C$11</f>
        <v>400.68157420319824</v>
      </c>
      <c r="M81" s="3">
        <f>'9C'!K110</f>
        <v>681.83091207761413</v>
      </c>
      <c r="N81" s="3">
        <f>'9C'!L110</f>
        <v>662.90779062863703</v>
      </c>
      <c r="O81" s="3">
        <f t="shared" si="8"/>
        <v>1.5922525349753103</v>
      </c>
      <c r="Q81" s="3">
        <f>AVERAGE('8C'!$J224:$J254) + Calibration!$C$11</f>
        <v>398.42792829810696</v>
      </c>
      <c r="R81" s="3">
        <f>'8C'!K254</f>
        <v>671.55442351490444</v>
      </c>
      <c r="S81" s="3">
        <f>'8C'!L254</f>
        <v>666.04078610672036</v>
      </c>
      <c r="T81" s="3">
        <f t="shared" si="9"/>
        <v>1.5468162139941559</v>
      </c>
    </row>
    <row r="82" spans="1:20" x14ac:dyDescent="0.25">
      <c r="A82" s="3">
        <f t="shared" si="10"/>
        <v>9.0833333333333286</v>
      </c>
      <c r="B82" s="3">
        <f>AVERAGE('11C'!$J81:$J111) + Calibration!$C$11</f>
        <v>406.59960902221331</v>
      </c>
      <c r="C82" s="2">
        <f>'11C'!K111</f>
        <v>642.06016289042418</v>
      </c>
      <c r="D82" s="2">
        <f>'11C'!L111</f>
        <v>660.88782797326439</v>
      </c>
      <c r="E82" s="3">
        <f t="shared" si="6"/>
        <v>1.3335000772821159</v>
      </c>
      <c r="G82" s="3">
        <f>AVERAGE('10C'!$J81:$J111) + Calibration!$C$11</f>
        <v>397.26252610130229</v>
      </c>
      <c r="H82" s="3">
        <f>'10C'!K111</f>
        <v>687.94015757729846</v>
      </c>
      <c r="I82" s="3">
        <f>'10C'!L111</f>
        <v>662.90779062863703</v>
      </c>
      <c r="J82" s="3">
        <f t="shared" si="7"/>
        <v>1.6462147806480425</v>
      </c>
      <c r="L82" s="3">
        <f>AVERAGE('9C'!$J81:$J111) + Calibration!$C$11</f>
        <v>400.70136016104374</v>
      </c>
      <c r="M82" s="3">
        <f>'9C'!K111</f>
        <v>673.496466410116</v>
      </c>
      <c r="N82" s="3">
        <f>'9C'!L111</f>
        <v>664.22697591007181</v>
      </c>
      <c r="O82" s="3">
        <f t="shared" si="8"/>
        <v>1.5449394358807427</v>
      </c>
      <c r="Q82" s="3">
        <f>AVERAGE('8C'!$J225:$J255) + Calibration!$C$11</f>
        <v>398.84541578780187</v>
      </c>
      <c r="R82" s="3">
        <f>'8C'!K255</f>
        <v>708.49308615245457</v>
      </c>
      <c r="S82" s="3">
        <f>'8C'!L255</f>
        <v>664.47431104082148</v>
      </c>
      <c r="T82" s="3">
        <f t="shared" si="9"/>
        <v>1.7536491169242872</v>
      </c>
    </row>
    <row r="83" spans="1:20" x14ac:dyDescent="0.25">
      <c r="A83" s="3">
        <f t="shared" si="10"/>
        <v>9.1666666666666625</v>
      </c>
      <c r="B83" s="3">
        <f>AVERAGE('11C'!$J82:$J112) + Calibration!$C$11</f>
        <v>406.23554336148101</v>
      </c>
      <c r="C83" s="2">
        <f>'11C'!K112</f>
        <v>635.50590163230879</v>
      </c>
      <c r="D83" s="2">
        <f>'11C'!L112</f>
        <v>660.88782797326439</v>
      </c>
      <c r="E83" s="3">
        <f t="shared" si="6"/>
        <v>1.2984427134396699</v>
      </c>
      <c r="G83" s="3">
        <f>AVERAGE('10C'!$J82:$J112) + Calibration!$C$11</f>
        <v>397.52963999479329</v>
      </c>
      <c r="H83" s="3">
        <f>'10C'!K112</f>
        <v>694.2921422554632</v>
      </c>
      <c r="I83" s="3">
        <f>'10C'!L112</f>
        <v>662.24819592672475</v>
      </c>
      <c r="J83" s="3">
        <f t="shared" si="7"/>
        <v>1.6806756511773613</v>
      </c>
      <c r="L83" s="3">
        <f>AVERAGE('9C'!$J82:$J112) + Calibration!$C$11</f>
        <v>400.74488990146068</v>
      </c>
      <c r="M83" s="3">
        <f>'9C'!K112</f>
        <v>674.18423348459339</v>
      </c>
      <c r="N83" s="3">
        <f>'9C'!L112</f>
        <v>664.02082345134772</v>
      </c>
      <c r="O83" s="3">
        <f t="shared" si="8"/>
        <v>1.5485879898344486</v>
      </c>
      <c r="Q83" s="3">
        <f>AVERAGE('8C'!$J226:$J256) + Calibration!$C$11</f>
        <v>399.34600473574324</v>
      </c>
      <c r="R83" s="3">
        <f>'8C'!K256</f>
        <v>716.98939435163697</v>
      </c>
      <c r="S83" s="3">
        <f>'8C'!L256</f>
        <v>665.13390574273365</v>
      </c>
      <c r="T83" s="3">
        <f t="shared" si="9"/>
        <v>1.7989318280378601</v>
      </c>
    </row>
    <row r="84" spans="1:20" x14ac:dyDescent="0.25">
      <c r="A84" s="3">
        <f t="shared" si="10"/>
        <v>9.2499999999999964</v>
      </c>
      <c r="B84" s="3">
        <f>AVERAGE('11C'!$J83:$J113) + Calibration!$C$11</f>
        <v>406.02185287984526</v>
      </c>
      <c r="C84" s="2">
        <f>'11C'!K113</f>
        <v>679.40338273373118</v>
      </c>
      <c r="D84" s="2">
        <f>'11C'!L113</f>
        <v>660.02213028130325</v>
      </c>
      <c r="E84" s="3">
        <f t="shared" si="6"/>
        <v>1.5482605693338507</v>
      </c>
      <c r="G84" s="3">
        <f>AVERAGE('10C'!$J83:$J113) + Calibration!$C$11</f>
        <v>397.73343700285238</v>
      </c>
      <c r="H84" s="3">
        <f>'10C'!K113</f>
        <v>685.55309083194516</v>
      </c>
      <c r="I84" s="3">
        <f>'10C'!L113</f>
        <v>662.45434838544884</v>
      </c>
      <c r="J84" s="3">
        <f t="shared" si="7"/>
        <v>1.6300289977200477</v>
      </c>
      <c r="L84" s="3">
        <f>AVERAGE('9C'!$J83:$J113) + Calibration!$C$11</f>
        <v>400.82007808459355</v>
      </c>
      <c r="M84" s="3">
        <f>'9C'!K113</f>
        <v>692.75474962067949</v>
      </c>
      <c r="N84" s="3">
        <f>'9C'!L113</f>
        <v>664.47431104082148</v>
      </c>
      <c r="O84" s="3">
        <f t="shared" si="8"/>
        <v>1.6533338627606864</v>
      </c>
      <c r="Q84" s="3">
        <f>AVERAGE('8C'!$J227:$J257) + Calibration!$C$11</f>
        <v>399.91188958041022</v>
      </c>
      <c r="R84" s="3">
        <f>'8C'!K257</f>
        <v>723.54370820587087</v>
      </c>
      <c r="S84" s="3">
        <f>'8C'!L257</f>
        <v>663.36122874943555</v>
      </c>
      <c r="T84" s="3">
        <f t="shared" si="9"/>
        <v>1.8328465131766944</v>
      </c>
    </row>
    <row r="85" spans="1:20" x14ac:dyDescent="0.25">
      <c r="A85" s="3">
        <f t="shared" si="10"/>
        <v>9.3333333333333304</v>
      </c>
      <c r="B85" s="3">
        <f>AVERAGE('11C'!$J84:$J114) + Calibration!$C$11</f>
        <v>405.85169213862639</v>
      </c>
      <c r="C85" s="2">
        <f>'11C'!K114</f>
        <v>666.29485617164494</v>
      </c>
      <c r="D85" s="2">
        <f>'11C'!L114</f>
        <v>659.7747951505537</v>
      </c>
      <c r="E85" s="3">
        <f t="shared" si="6"/>
        <v>1.4749858252691284</v>
      </c>
      <c r="G85" s="3">
        <f>AVERAGE('10C'!$J84:$J114) + Calibration!$C$11</f>
        <v>397.97878592720411</v>
      </c>
      <c r="H85" s="3">
        <f>'10C'!K114</f>
        <v>680.05073171408685</v>
      </c>
      <c r="I85" s="3">
        <f>'10C'!L114</f>
        <v>661.13516310401405</v>
      </c>
      <c r="J85" s="3">
        <f t="shared" si="7"/>
        <v>1.5974776043228673</v>
      </c>
      <c r="L85" s="3">
        <f>AVERAGE('9C'!$J84:$J114) + Calibration!$C$11</f>
        <v>400.98034535223576</v>
      </c>
      <c r="M85" s="3">
        <f>'9C'!K114</f>
        <v>681.38589227332773</v>
      </c>
      <c r="N85" s="3">
        <f>'9C'!L114</f>
        <v>664.47431104082148</v>
      </c>
      <c r="O85" s="3">
        <f t="shared" si="8"/>
        <v>1.5880401721083888</v>
      </c>
      <c r="Q85" s="3">
        <f>AVERAGE('8C'!$J228:$J258) + Calibration!$C$11</f>
        <v>400.41445773750695</v>
      </c>
      <c r="R85" s="3">
        <f>'8C'!K258</f>
        <v>746.28137435031113</v>
      </c>
      <c r="S85" s="3">
        <f>'8C'!L258</f>
        <v>664.68041815326001</v>
      </c>
      <c r="T85" s="3">
        <f t="shared" si="9"/>
        <v>1.9587720849864576</v>
      </c>
    </row>
    <row r="86" spans="1:20" x14ac:dyDescent="0.25">
      <c r="A86" s="3">
        <f t="shared" si="10"/>
        <v>9.4166666666666643</v>
      </c>
      <c r="B86" s="3">
        <f>AVERAGE('11C'!$J85:$J115) + Calibration!$C$11</f>
        <v>405.69142487098424</v>
      </c>
      <c r="C86" s="2">
        <f>'11C'!K115</f>
        <v>665.64750719128938</v>
      </c>
      <c r="D86" s="2">
        <f>'11C'!L115</f>
        <v>659.11520044864142</v>
      </c>
      <c r="E86" s="3">
        <f t="shared" si="6"/>
        <v>1.4722273016401151</v>
      </c>
      <c r="G86" s="3">
        <f>AVERAGE('10C'!$J85:$J115) + Calibration!$C$11</f>
        <v>398.15092567971675</v>
      </c>
      <c r="H86" s="3">
        <f>'10C'!K115</f>
        <v>691.21731248148774</v>
      </c>
      <c r="I86" s="3">
        <f>'10C'!L115</f>
        <v>660.88782797326439</v>
      </c>
      <c r="J86" s="3">
        <f t="shared" si="7"/>
        <v>1.6597431842774319</v>
      </c>
      <c r="L86" s="3">
        <f>AVERAGE('9C'!$J85:$J115) + Calibration!$C$11</f>
        <v>401.28109412753616</v>
      </c>
      <c r="M86" s="3">
        <f>'9C'!K115</f>
        <v>678.75608230363878</v>
      </c>
      <c r="N86" s="3">
        <f>'9C'!L115</f>
        <v>664.92775328400955</v>
      </c>
      <c r="O86" s="3">
        <f t="shared" si="8"/>
        <v>1.5714433356161484</v>
      </c>
      <c r="Q86" s="3">
        <f>AVERAGE('8C'!$J229:$J259) + Calibration!$C$11</f>
        <v>400.70333521510634</v>
      </c>
      <c r="R86" s="3">
        <f>'8C'!K259</f>
        <v>666.94215660173745</v>
      </c>
      <c r="S86" s="3">
        <f>'8C'!L259</f>
        <v>664.02082345134772</v>
      </c>
      <c r="T86" s="3">
        <f t="shared" si="9"/>
        <v>1.5078087733255094</v>
      </c>
    </row>
    <row r="87" spans="1:20" x14ac:dyDescent="0.25">
      <c r="A87" s="3">
        <f t="shared" si="10"/>
        <v>9.4999999999999982</v>
      </c>
      <c r="B87" s="3">
        <f>AVERAGE('11C'!$J86:$J116) + Calibration!$C$11</f>
        <v>405.60634440144401</v>
      </c>
      <c r="C87" s="2">
        <f>'11C'!K116</f>
        <v>659.09319738291072</v>
      </c>
      <c r="D87" s="2">
        <f>'11C'!L116</f>
        <v>659.7747951505537</v>
      </c>
      <c r="E87" s="3">
        <f t="shared" si="6"/>
        <v>1.4355896666665506</v>
      </c>
      <c r="G87" s="3">
        <f>AVERAGE('10C'!$J86:$J116) + Calibration!$C$11</f>
        <v>398.43980315731619</v>
      </c>
      <c r="H87" s="3">
        <f>'10C'!K116</f>
        <v>679.40338273373118</v>
      </c>
      <c r="I87" s="3">
        <f>'10C'!L116</f>
        <v>662.0008607959752</v>
      </c>
      <c r="J87" s="3">
        <f t="shared" si="7"/>
        <v>1.5912005171291335</v>
      </c>
      <c r="L87" s="3">
        <f>AVERAGE('9C'!$J86:$J116) + Calibration!$C$11</f>
        <v>401.4730198378943</v>
      </c>
      <c r="M87" s="3">
        <f>'9C'!K116</f>
        <v>671.75674864511836</v>
      </c>
      <c r="N87" s="3">
        <f>'9C'!L116</f>
        <v>663.56738120815965</v>
      </c>
      <c r="O87" s="3">
        <f t="shared" si="8"/>
        <v>1.5307165779210032</v>
      </c>
      <c r="Q87" s="3">
        <f>AVERAGE('8C'!$J230:$J260) + Calibration!$C$11</f>
        <v>400.93879066588141</v>
      </c>
      <c r="R87" s="3">
        <f>'8C'!K260</f>
        <v>665.20243883673982</v>
      </c>
      <c r="S87" s="3">
        <f>'8C'!L260</f>
        <v>666.24693856544445</v>
      </c>
      <c r="T87" s="3">
        <f t="shared" si="9"/>
        <v>1.4966226379299701</v>
      </c>
    </row>
    <row r="88" spans="1:20" x14ac:dyDescent="0.25">
      <c r="A88" s="3">
        <f t="shared" si="10"/>
        <v>9.5833333333333321</v>
      </c>
      <c r="B88" s="3">
        <f>AVERAGE('11C'!$J87:$J117) + Calibration!$C$11</f>
        <v>405.62810917272179</v>
      </c>
      <c r="C88" s="2">
        <f>'11C'!K117</f>
        <v>632.22874268226417</v>
      </c>
      <c r="D88" s="2">
        <f>'11C'!L117</f>
        <v>659.36253557939108</v>
      </c>
      <c r="E88" s="3">
        <f t="shared" si="6"/>
        <v>1.2833230761288332</v>
      </c>
      <c r="G88" s="3">
        <f>AVERAGE('10C'!$J87:$J117) + Calibration!$C$11</f>
        <v>398.79199732248577</v>
      </c>
      <c r="H88" s="3">
        <f>'10C'!K117</f>
        <v>678.75608230363878</v>
      </c>
      <c r="I88" s="3">
        <f>'10C'!L117</f>
        <v>660.02213028130325</v>
      </c>
      <c r="J88" s="3">
        <f t="shared" si="7"/>
        <v>1.5855400101009758</v>
      </c>
      <c r="L88" s="3">
        <f>AVERAGE('9C'!$J87:$J117) + Calibration!$C$11</f>
        <v>401.64515978826847</v>
      </c>
      <c r="M88" s="3">
        <f>'9C'!K117</f>
        <v>682.03319270342013</v>
      </c>
      <c r="N88" s="3">
        <f>'9C'!L117</f>
        <v>663.81471633890919</v>
      </c>
      <c r="O88" s="3">
        <f t="shared" si="8"/>
        <v>1.5879409838244438</v>
      </c>
      <c r="Q88" s="3">
        <f>AVERAGE('8C'!$J231:$J261) + Calibration!$C$11</f>
        <v>401.21579684577966</v>
      </c>
      <c r="R88" s="3">
        <f>'8C'!K261</f>
        <v>773.79322253572116</v>
      </c>
      <c r="S88" s="3">
        <f>'8C'!L261</f>
        <v>664.68041815326001</v>
      </c>
      <c r="T88" s="3">
        <f t="shared" si="9"/>
        <v>2.1100435626648091</v>
      </c>
    </row>
    <row r="89" spans="1:20" x14ac:dyDescent="0.25">
      <c r="A89" s="3">
        <f t="shared" si="10"/>
        <v>9.6666666666666661</v>
      </c>
      <c r="B89" s="3">
        <f>AVERAGE('11C'!$J88:$J118) + Calibration!$C$11</f>
        <v>405.82992716948712</v>
      </c>
      <c r="C89" s="2">
        <f>'11C'!K118</f>
        <v>665.44523061133862</v>
      </c>
      <c r="D89" s="2">
        <f>'11C'!L118</f>
        <v>660.22823327135222</v>
      </c>
      <c r="E89" s="3">
        <f t="shared" si="6"/>
        <v>1.4702973449943475</v>
      </c>
      <c r="G89" s="3">
        <f>AVERAGE('10C'!$J88:$J118) + Calibration!$C$11</f>
        <v>399.27280051044318</v>
      </c>
      <c r="H89" s="3">
        <f>'10C'!K118</f>
        <v>698.4189227199588</v>
      </c>
      <c r="I89" s="3">
        <f>'10C'!L118</f>
        <v>660.68172498321553</v>
      </c>
      <c r="J89" s="3">
        <f t="shared" si="7"/>
        <v>1.6941749712705945</v>
      </c>
      <c r="L89" s="3">
        <f>AVERAGE('9C'!$J88:$J118) + Calibration!$C$11</f>
        <v>401.71836876224597</v>
      </c>
      <c r="M89" s="3">
        <f>'9C'!K118</f>
        <v>682.92328490811144</v>
      </c>
      <c r="N89" s="3">
        <f>'9C'!L118</f>
        <v>663.81471633890919</v>
      </c>
      <c r="O89" s="3">
        <f t="shared" si="8"/>
        <v>1.5925672952527989</v>
      </c>
      <c r="Q89" s="3">
        <f>AVERAGE('8C'!$J232:$J262) + Calibration!$C$11</f>
        <v>401.43938080099213</v>
      </c>
      <c r="R89" s="3">
        <f>'8C'!K262</f>
        <v>873.64491030677664</v>
      </c>
      <c r="S89" s="3">
        <f>'8C'!L262</f>
        <v>664.92775328400955</v>
      </c>
      <c r="T89" s="3">
        <f t="shared" si="9"/>
        <v>2.6742743094091526</v>
      </c>
    </row>
    <row r="90" spans="1:20" x14ac:dyDescent="0.25">
      <c r="A90" s="3">
        <f t="shared" si="10"/>
        <v>9.75</v>
      </c>
      <c r="B90" s="3">
        <f>AVERAGE('11C'!$J89:$J119) + Calibration!$C$11</f>
        <v>405.95853737944429</v>
      </c>
      <c r="C90" s="2">
        <f>'11C'!K119</f>
        <v>673.09186469995143</v>
      </c>
      <c r="D90" s="2">
        <f>'11C'!L119</f>
        <v>661.34126609406303</v>
      </c>
      <c r="E90" s="3">
        <f t="shared" si="6"/>
        <v>1.5128746907896322</v>
      </c>
      <c r="G90" s="3">
        <f>AVERAGE('10C'!$J89:$J119) + Calibration!$C$11</f>
        <v>399.77536846967837</v>
      </c>
      <c r="H90" s="3">
        <f>'10C'!K119</f>
        <v>697.56929715965248</v>
      </c>
      <c r="I90" s="3">
        <f>'10C'!L119</f>
        <v>661.13516310401405</v>
      </c>
      <c r="J90" s="3">
        <f t="shared" si="7"/>
        <v>1.686516999974824</v>
      </c>
      <c r="L90" s="3">
        <f>AVERAGE('9C'!$J89:$J119) + Calibration!$C$11</f>
        <v>401.78168426264688</v>
      </c>
      <c r="M90" s="3">
        <f>'9C'!K119</f>
        <v>682.03319270342013</v>
      </c>
      <c r="N90" s="3">
        <f>'9C'!L119</f>
        <v>663.36122874943555</v>
      </c>
      <c r="O90" s="3">
        <f t="shared" si="8"/>
        <v>1.587167795304568</v>
      </c>
      <c r="Q90" s="3">
        <f>AVERAGE('8C'!$J233:$J263) + Calibration!$C$11</f>
        <v>401.63130651135015</v>
      </c>
      <c r="R90" s="3">
        <f>'8C'!K263</f>
        <v>721.60166126480397</v>
      </c>
      <c r="S90" s="3">
        <f>'8C'!L263</f>
        <v>666.70037668624298</v>
      </c>
      <c r="T90" s="3">
        <f t="shared" si="9"/>
        <v>1.8121102910109232</v>
      </c>
    </row>
    <row r="91" spans="1:20" x14ac:dyDescent="0.25">
      <c r="A91" s="3">
        <f t="shared" si="10"/>
        <v>9.8333333333333339</v>
      </c>
      <c r="B91" s="3">
        <f>AVERAGE('11C'!$J90:$J120) + Calibration!$C$11</f>
        <v>406.0218528798452</v>
      </c>
      <c r="C91" s="2">
        <f>'11C'!K120</f>
        <v>660.38789129776671</v>
      </c>
      <c r="D91" s="2">
        <f>'11C'!L120</f>
        <v>661.13516310401405</v>
      </c>
      <c r="E91" s="3">
        <f t="shared" si="6"/>
        <v>1.4405688184955827</v>
      </c>
      <c r="G91" s="3">
        <f>AVERAGE('10C'!$J90:$J120) + Calibration!$C$11</f>
        <v>400.20274963081152</v>
      </c>
      <c r="H91" s="3">
        <f>'10C'!K120</f>
        <v>696.67920495496116</v>
      </c>
      <c r="I91" s="3">
        <f>'10C'!L120</f>
        <v>660.22823327135222</v>
      </c>
      <c r="J91" s="3">
        <f t="shared" si="7"/>
        <v>1.6790556617324643</v>
      </c>
      <c r="L91" s="3">
        <f>AVERAGE('9C'!$J90:$J120) + Calibration!$C$11</f>
        <v>401.7599194913692</v>
      </c>
      <c r="M91" s="3">
        <f>'9C'!K120</f>
        <v>688.83024573613443</v>
      </c>
      <c r="N91" s="3">
        <f>'9C'!L120</f>
        <v>663.36122874943555</v>
      </c>
      <c r="O91" s="3">
        <f t="shared" si="8"/>
        <v>1.6257852788669542</v>
      </c>
      <c r="Q91" s="3">
        <f>AVERAGE('8C'!$J234:$J264) + Calibration!$C$11</f>
        <v>401.92018398894947</v>
      </c>
      <c r="R91" s="3">
        <f>'8C'!K264</f>
        <v>685.31034760760951</v>
      </c>
      <c r="S91" s="3">
        <f>'8C'!L264</f>
        <v>666.24693856544445</v>
      </c>
      <c r="T91" s="3">
        <f t="shared" si="9"/>
        <v>1.6049431587508656</v>
      </c>
    </row>
    <row r="92" spans="1:20" x14ac:dyDescent="0.25">
      <c r="A92" s="3">
        <f t="shared" si="10"/>
        <v>9.9166666666666679</v>
      </c>
      <c r="B92" s="3">
        <f>AVERAGE('11C'!$J91:$J121) + Calibration!$C$11</f>
        <v>405.96843085302089</v>
      </c>
      <c r="C92" s="2">
        <f>'11C'!K121</f>
        <v>658.2031051782194</v>
      </c>
      <c r="D92" s="2">
        <f>'11C'!L121</f>
        <v>662.0008607959752</v>
      </c>
      <c r="E92" s="3">
        <f t="shared" si="6"/>
        <v>1.4284981164791708</v>
      </c>
      <c r="G92" s="3">
        <f>AVERAGE('10C'!$J91:$J121) + Calibration!$C$11</f>
        <v>400.67365934519228</v>
      </c>
      <c r="H92" s="3">
        <f>'10C'!K121</f>
        <v>687.94015757729846</v>
      </c>
      <c r="I92" s="3">
        <f>'10C'!L121</f>
        <v>661.13516310401405</v>
      </c>
      <c r="J92" s="3">
        <f t="shared" si="7"/>
        <v>1.6268962732818666</v>
      </c>
      <c r="L92" s="3">
        <f>AVERAGE('9C'!$J91:$J121) + Calibration!$C$11</f>
        <v>401.75002581993095</v>
      </c>
      <c r="M92" s="3">
        <f>'9C'!K121</f>
        <v>706.71295433919045</v>
      </c>
      <c r="N92" s="3">
        <f>'9C'!L121</f>
        <v>664.92775328400955</v>
      </c>
      <c r="O92" s="3">
        <f t="shared" si="8"/>
        <v>1.7271176936763186</v>
      </c>
      <c r="Q92" s="3">
        <f>AVERAGE('8C'!$J235:$J265) + Calibration!$C$11</f>
        <v>402.20906265371826</v>
      </c>
      <c r="R92" s="3">
        <f>'8C'!K265</f>
        <v>719.82148090127669</v>
      </c>
      <c r="S92" s="3">
        <f>'8C'!L265</f>
        <v>665.34000873278262</v>
      </c>
      <c r="T92" s="3">
        <f t="shared" si="9"/>
        <v>1.7987564257405741</v>
      </c>
    </row>
    <row r="93" spans="1:20" x14ac:dyDescent="0.25">
      <c r="B93" s="3">
        <f>AVERAGE(B2:B92)</f>
        <v>400.62810477973704</v>
      </c>
      <c r="D93" s="3">
        <f>AVERAGE(D2:D92)</f>
        <v>661.34907069364772</v>
      </c>
      <c r="G93" s="3">
        <f>AVERAGE(G2:G92)</f>
        <v>402.61991489566901</v>
      </c>
      <c r="I93" s="3">
        <f>AVERAGE(I2:I92)</f>
        <v>663.45240579284837</v>
      </c>
      <c r="L93" s="3">
        <f>AVERAGE(L2:L92)</f>
        <v>401.00866140760661</v>
      </c>
      <c r="N93" s="3">
        <f>AVERAGE(N2:N92)</f>
        <v>663.44782412325139</v>
      </c>
      <c r="Q93" s="3">
        <f>AVERAGE(Q2:Q92)</f>
        <v>398.41975151097182</v>
      </c>
      <c r="S93" s="3">
        <f>AVERAGE(S2:S92)</f>
        <v>668.32094487808763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41744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-6.2180809023296888</v>
      </c>
      <c r="D11" s="2">
        <f>AVERAGE(E11:E14)</f>
        <v>406.21808090232969</v>
      </c>
      <c r="E11" s="2">
        <f>AVERAGE('8C'!N2)</f>
        <v>405.44052258039335</v>
      </c>
    </row>
    <row r="12" spans="1:5" x14ac:dyDescent="0.25">
      <c r="E12" s="2">
        <f>'9C'!N2</f>
        <v>406.65778544310029</v>
      </c>
    </row>
    <row r="13" spans="1:5" x14ac:dyDescent="0.25">
      <c r="E13" s="2">
        <f>'10C'!N2</f>
        <v>407.75623164349452</v>
      </c>
    </row>
    <row r="14" spans="1:5" x14ac:dyDescent="0.25">
      <c r="E14" s="2">
        <f>'11C'!N2</f>
        <v>405.01778394233037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8C</vt:lpstr>
      <vt:lpstr>9C</vt:lpstr>
      <vt:lpstr>10C</vt:lpstr>
      <vt:lpstr>11C</vt:lpstr>
      <vt:lpstr>8C - 9C - 10C - 11C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2015-04-24T04:04:49Z</dcterms:modified>
</cp:coreProperties>
</file>